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35" windowWidth="20115" windowHeight="7245" activeTab="2"/>
  </bookViews>
  <sheets>
    <sheet name="Баланс" sheetId="1" r:id="rId1"/>
    <sheet name="ОПУ" sheetId="2" r:id="rId2"/>
    <sheet name="ОДДС" sheetId="3" r:id="rId3"/>
    <sheet name="СК" sheetId="5" r:id="rId4"/>
  </sheets>
  <calcPr calcId="145621"/>
</workbook>
</file>

<file path=xl/calcChain.xml><?xml version="1.0" encoding="utf-8"?>
<calcChain xmlns="http://schemas.openxmlformats.org/spreadsheetml/2006/main">
  <c r="D35" i="3" l="1"/>
  <c r="D32" i="3"/>
  <c r="D27" i="3"/>
  <c r="D24" i="2"/>
  <c r="D67" i="1"/>
  <c r="D35" i="1"/>
  <c r="D48" i="5" l="1"/>
  <c r="G78" i="5"/>
  <c r="J77" i="5"/>
  <c r="G49" i="5"/>
  <c r="J51" i="5"/>
  <c r="G51" i="5"/>
  <c r="J53" i="5"/>
  <c r="F48" i="5"/>
  <c r="E48" i="5"/>
  <c r="G62" i="5"/>
  <c r="J41" i="5" l="1"/>
  <c r="H30" i="5"/>
  <c r="E35" i="3"/>
  <c r="E21" i="2"/>
  <c r="E26" i="2" s="1"/>
  <c r="E85" i="1"/>
  <c r="E87" i="1" s="1"/>
  <c r="E78" i="1"/>
  <c r="E68" i="1"/>
  <c r="E53" i="1"/>
  <c r="E54" i="1" s="1"/>
  <c r="E35" i="1"/>
  <c r="E36" i="1" s="1"/>
  <c r="H62" i="5" l="1"/>
  <c r="J73" i="5"/>
  <c r="J43" i="5" l="1"/>
  <c r="G46" i="5"/>
  <c r="J62" i="5" l="1"/>
  <c r="D62" i="5"/>
  <c r="F62" i="5"/>
  <c r="E62" i="5"/>
  <c r="E44" i="3" l="1"/>
  <c r="D44" i="3"/>
  <c r="D68" i="1" l="1"/>
  <c r="D36" i="1"/>
  <c r="E57" i="3" l="1"/>
  <c r="E70" i="3" s="1"/>
  <c r="D57" i="3"/>
  <c r="D70" i="3" l="1"/>
  <c r="D33" i="3"/>
  <c r="I78" i="5"/>
  <c r="F78" i="5"/>
  <c r="E78" i="5"/>
  <c r="J50" i="5"/>
  <c r="H49" i="5"/>
  <c r="J49" i="5" s="1"/>
  <c r="D46" i="5"/>
  <c r="D78" i="5"/>
  <c r="F46" i="5"/>
  <c r="E46" i="5"/>
  <c r="J30" i="5"/>
  <c r="J18" i="5"/>
  <c r="J16" i="5"/>
  <c r="H14" i="5"/>
  <c r="H17" i="5"/>
  <c r="D14" i="5"/>
  <c r="D25" i="3"/>
  <c r="D72" i="3"/>
  <c r="D78" i="3"/>
  <c r="D85" i="3" s="1"/>
  <c r="E72" i="3"/>
  <c r="E78" i="3"/>
  <c r="E85" i="3" s="1"/>
  <c r="E33" i="3"/>
  <c r="E25" i="3"/>
  <c r="D21" i="2"/>
  <c r="D26" i="2" s="1"/>
  <c r="D32" i="2" s="1"/>
  <c r="D34" i="2" s="1"/>
  <c r="D36" i="2" s="1"/>
  <c r="D52" i="2" s="1"/>
  <c r="D85" i="1"/>
  <c r="D87" i="1" s="1"/>
  <c r="D53" i="1"/>
  <c r="D78" i="1"/>
  <c r="J17" i="5" l="1"/>
  <c r="H46" i="5"/>
  <c r="H78" i="5" s="1"/>
  <c r="J78" i="5" s="1"/>
  <c r="E42" i="3"/>
  <c r="E87" i="3" s="1"/>
  <c r="E89" i="3" s="1"/>
  <c r="D42" i="3"/>
  <c r="D87" i="3" s="1"/>
  <c r="D88" i="1"/>
  <c r="E88" i="1"/>
  <c r="D54" i="1"/>
  <c r="J14" i="5"/>
  <c r="J46" i="5" l="1"/>
  <c r="H48" i="5"/>
  <c r="J48" i="5" s="1"/>
  <c r="D89" i="3"/>
  <c r="E32" i="2"/>
  <c r="E34" i="2" s="1"/>
  <c r="E36" i="2" s="1"/>
  <c r="E52" i="2" s="1"/>
</calcChain>
</file>

<file path=xl/sharedStrings.xml><?xml version="1.0" encoding="utf-8"?>
<sst xmlns="http://schemas.openxmlformats.org/spreadsheetml/2006/main" count="342" uniqueCount="249">
  <si>
    <t xml:space="preserve">посредством программного обеспечения </t>
  </si>
  <si>
    <t>предназначенной для сбора административных данных "Бухгалтерский баланс".</t>
  </si>
  <si>
    <t>Код строки</t>
  </si>
  <si>
    <t>На конец отчетного периода</t>
  </si>
  <si>
    <t>На начало отчетного периода</t>
  </si>
  <si>
    <t>I. Краткосрочные активы:</t>
  </si>
  <si>
    <t>Денежные средства и их эквиваленты</t>
  </si>
  <si>
    <t>Финансовые активы, имеющиеся в наличии для продажи</t>
  </si>
  <si>
    <t>Производные финансовые инструменты</t>
  </si>
  <si>
    <t>Финансовые активы, учитываемые по справедливой стоимости через прибыли и убытки</t>
  </si>
  <si>
    <t>Финансовые активы, удерживаемые до погашения</t>
  </si>
  <si>
    <t>Прочие краткосрочные финансовые активы</t>
  </si>
  <si>
    <t>Краткосрочная торговая и прочая дебиторская задолженность</t>
  </si>
  <si>
    <t>Запасы</t>
  </si>
  <si>
    <t>Прочие краткосрочные активы</t>
  </si>
  <si>
    <t>Итого краткосрочных активов (сумма строк с 010 по 019)</t>
  </si>
  <si>
    <t>Активы (или выбывающие группы), предназначенные для продажи</t>
  </si>
  <si>
    <t>II. Долгосрочные активы</t>
  </si>
  <si>
    <t>Прочие долгосрочные финансовые активы</t>
  </si>
  <si>
    <t>Долгосрочная торговая и прочая дебиторская задолженность</t>
  </si>
  <si>
    <t>Инвестиции, учитываемые методом долевого участия</t>
  </si>
  <si>
    <t>Инвестиционное имущество</t>
  </si>
  <si>
    <t>Основные средства</t>
  </si>
  <si>
    <t>Биологические активы</t>
  </si>
  <si>
    <t>Разведочные и оценочные активы</t>
  </si>
  <si>
    <t>Нематериальные активы</t>
  </si>
  <si>
    <t>Отложенные налоговые активы</t>
  </si>
  <si>
    <t>Прочие долгосрочные активы</t>
  </si>
  <si>
    <t>Итого долгосрочных активов (сумма строк с 110 по 123)</t>
  </si>
  <si>
    <t>Баланс (строка 100 + строка 101 + строка 200)</t>
  </si>
  <si>
    <t>Обязательство и капитал</t>
  </si>
  <si>
    <t>III. Краткосрочные обязательства</t>
  </si>
  <si>
    <t>Займы</t>
  </si>
  <si>
    <t>Прочие краткосрочные финансовые обязательства</t>
  </si>
  <si>
    <t>Краткосрочная торговая и прочая кредиторская задолженность</t>
  </si>
  <si>
    <t>Краткосрочные резервы</t>
  </si>
  <si>
    <t>Вознаграждения работникам</t>
  </si>
  <si>
    <t>Прочие краткосрочные обязательства</t>
  </si>
  <si>
    <t>Обязательства выбывающих групп, предназначенных для продажи</t>
  </si>
  <si>
    <t>IV. Долгосрочные обязательства</t>
  </si>
  <si>
    <t>Прочие долгосрочные финансовые обязательства</t>
  </si>
  <si>
    <t>Долгосрочная торговая и прочая кредиторская задолженность</t>
  </si>
  <si>
    <t>Долгосрочные резервы</t>
  </si>
  <si>
    <t>Отложенные налоговые обязательства</t>
  </si>
  <si>
    <t>Прочие долгосрочные обязательства</t>
  </si>
  <si>
    <t>V. Капитал</t>
  </si>
  <si>
    <t>Уставный (акционерный) капитал</t>
  </si>
  <si>
    <t>Эмиссионный доход</t>
  </si>
  <si>
    <t>Выкупленные собственные долевые инструменты</t>
  </si>
  <si>
    <t>Резервы</t>
  </si>
  <si>
    <t>Нераспределенная прибыль (непокрытый убыток)</t>
  </si>
  <si>
    <t>Итого капитал, относимый на собственников материнской организации (сумма строк с 410 по 414)</t>
  </si>
  <si>
    <t>Доля неконтролирующих собственников</t>
  </si>
  <si>
    <t>Всего капитал (строка 420 +/- строка 421)</t>
  </si>
  <si>
    <t>Баланс (строка 300 + строка 301+ строка 400 + строка 500)</t>
  </si>
  <si>
    <t>предназначенной для сбора административных данных "Отчет о прибылях и убытках"</t>
  </si>
  <si>
    <t>Наименование показателей</t>
  </si>
  <si>
    <t>За предыдущий период</t>
  </si>
  <si>
    <t>Валовая прибыль (строка 010 – строка 011)</t>
  </si>
  <si>
    <t>Прочие доходы</t>
  </si>
  <si>
    <t>Итого операционная прибыль (убыток) (+/- строк с 012 по 016)</t>
  </si>
  <si>
    <t>Доходы по финансированию</t>
  </si>
  <si>
    <t>Расходы по финансированию</t>
  </si>
  <si>
    <t>Доля организации в прибыли (убытке) ассоциированных организаций и совместной деятельности, учитываемых по методу долевого участия</t>
  </si>
  <si>
    <t>Прочие неоперационные доходы</t>
  </si>
  <si>
    <t>Прибыль (убыток) до налогообложения (+/- строк с 020 по 025)</t>
  </si>
  <si>
    <t>Расходы по подоходному налогу</t>
  </si>
  <si>
    <t>Прибыль (убыток) после налогообложения от продолжающейся деятельности (строка 100 – строка 101)</t>
  </si>
  <si>
    <t>Прибыль за год (строка 200 + строка 201) относимая на:</t>
  </si>
  <si>
    <t>собственников материнской организации</t>
  </si>
  <si>
    <t>долю неконтролирующих собственников</t>
  </si>
  <si>
    <t>Прочая совокупная прибыль, всего (сумма строк с 410 по 420):</t>
  </si>
  <si>
    <t>в том числе:</t>
  </si>
  <si>
    <t>Переоценка основных средств</t>
  </si>
  <si>
    <t>Переоценка финансовых активов, имеющихся в наличии для продажи</t>
  </si>
  <si>
    <t>Доля в прочей совокупной прибыли (убытке) ассоциированных организаций и совместной деятельности, учитываемых по методу долевого участия</t>
  </si>
  <si>
    <t>Актуарные прибыли (убытки) по пенсионным обязательствам</t>
  </si>
  <si>
    <t>Эффект изменения в ставке подоходного налога на отсроченный налог дочерних организаций</t>
  </si>
  <si>
    <t>Хеджирование денежных потоков</t>
  </si>
  <si>
    <t>Курсовая разница по инвестициям в зарубежные организации</t>
  </si>
  <si>
    <t>Хеджирование чистых инвестиций в зарубежные операции</t>
  </si>
  <si>
    <t>Прочие компоненты прочей совокупной прибыли</t>
  </si>
  <si>
    <t>Корректировка при реклассификации в составе прибыли (убытка)</t>
  </si>
  <si>
    <t>Налоговый эффект компонентов прочей совокупной прибыли</t>
  </si>
  <si>
    <t>Общая совокупная прибыль (строка 300 + строка 400)</t>
  </si>
  <si>
    <t>Общая совокупная прибыль относимая на:</t>
  </si>
  <si>
    <t>доля неконтролирующих собственников</t>
  </si>
  <si>
    <t>Прибыль на акцию:</t>
  </si>
  <si>
    <t>Базовая прибыль на акцию:</t>
  </si>
  <si>
    <t>от продолжающейся деятельности</t>
  </si>
  <si>
    <t>от прекращенной деятельности</t>
  </si>
  <si>
    <t>Разводненная прибыль на акцию:</t>
  </si>
  <si>
    <t>предназначенной для сбора административных данных "Отчет о движении денежных</t>
  </si>
  <si>
    <t>средств (прямой метод)"</t>
  </si>
  <si>
    <t>I. Движение денежных средств от операционной деятельности</t>
  </si>
  <si>
    <t>реализация товаров и услуг</t>
  </si>
  <si>
    <t>прочая выручка</t>
  </si>
  <si>
    <t>авансы, полученные от покупателей, заказчиков</t>
  </si>
  <si>
    <t>поступления по договорам страхования</t>
  </si>
  <si>
    <t>прочие поступления</t>
  </si>
  <si>
    <t>платежи поставщикам за товары и услуги</t>
  </si>
  <si>
    <t>авансы, выданные поставщикам товаров и услуг</t>
  </si>
  <si>
    <t>выплаты по оплате труда</t>
  </si>
  <si>
    <t>выплаты по договорам страхования</t>
  </si>
  <si>
    <t>подоходный налог и другие платежи в бюджет</t>
  </si>
  <si>
    <t>прочие выплаты</t>
  </si>
  <si>
    <t>3. Чистая сумма денежных средств от операционной деятельности (строка 010 – строка 020)</t>
  </si>
  <si>
    <t>II. Движение денежных средств от инвестиционной деятельности</t>
  </si>
  <si>
    <t>реализация основных средств</t>
  </si>
  <si>
    <t>реализация нематериальных активов</t>
  </si>
  <si>
    <t>реализация других долгосрочных активов</t>
  </si>
  <si>
    <t>реализация долевых инструментов других организаций (кроме дочерних) и долей участия в совместном предпринимательстве</t>
  </si>
  <si>
    <t>реализация долговых инструментов других организаций</t>
  </si>
  <si>
    <t>возмещение при потере контроля над дочерними организациями</t>
  </si>
  <si>
    <t>реализация прочих финансовых активов</t>
  </si>
  <si>
    <t>фьючерсные и форвардные контракты, опционы и свопы</t>
  </si>
  <si>
    <t>полученные дивиденды</t>
  </si>
  <si>
    <t>полученные вознаграждения</t>
  </si>
  <si>
    <t>приобретение основных средств</t>
  </si>
  <si>
    <t>приобретение нематериальных активов</t>
  </si>
  <si>
    <t>приобретение других долгосрочных активов</t>
  </si>
  <si>
    <t>приобретение долевых инструментов других организаций (кроме дочерних) и долей участия в совместном предпринимательстве</t>
  </si>
  <si>
    <t>приобретение долговых инструментов других организаций</t>
  </si>
  <si>
    <t>приобретение контроля над дочерними организациями</t>
  </si>
  <si>
    <t>приобретение прочих финансовых активов</t>
  </si>
  <si>
    <t xml:space="preserve"> предоставление займов </t>
  </si>
  <si>
    <t>инвестиции в ассоциированные и дочерние организации</t>
  </si>
  <si>
    <t>3. Чистая сумма денежных средств от инвестиционной деятельности (строка 040 – строка 060)</t>
  </si>
  <si>
    <t>III. Движение денежных средств от финансовой деятельности</t>
  </si>
  <si>
    <t>эмиссия акций и других финансовых инструментов</t>
  </si>
  <si>
    <t>получение займов</t>
  </si>
  <si>
    <t>погашение займов</t>
  </si>
  <si>
    <t>выплата дивидендов</t>
  </si>
  <si>
    <t>выплаты собственникам по акциям организации</t>
  </si>
  <si>
    <t>прочие выбытия</t>
  </si>
  <si>
    <t>3. Чистая сумма денежных средств от финансовой деятельности (строка 090 – строка 100)</t>
  </si>
  <si>
    <t>4. Влияние обменных курсов валют к тенге</t>
  </si>
  <si>
    <t>5. Увеличение +/- уменьшение денежных средств (строка 030 +/- строка 080 +/- строка 110 +/- строка 120)</t>
  </si>
  <si>
    <t>6. Денежные средства и их эквиваленты на начало отчетного периода</t>
  </si>
  <si>
    <t>7. Денежные средства и их эквиваленты на конец отчетного периода</t>
  </si>
  <si>
    <t>Наименование компонентов</t>
  </si>
  <si>
    <t>Капитал материнской организации</t>
  </si>
  <si>
    <t>Итого капитал</t>
  </si>
  <si>
    <t>Нераспределенная прибыль</t>
  </si>
  <si>
    <t>Сальдо на 1 января предыдущего года</t>
  </si>
  <si>
    <t>Изменение в учетной политике</t>
  </si>
  <si>
    <t>Пересчитанное сальдо (строка 010 +/- строка 011)</t>
  </si>
  <si>
    <t>Общая совокупная прибыль, всего(строка 210 + строка 220):</t>
  </si>
  <si>
    <t>Прибыль (убыток) за год</t>
  </si>
  <si>
    <t>Прочая совокупная прибыль, всего (сумма строк с 221 по 229):</t>
  </si>
  <si>
    <t>Прирост от переоценки основных средств (за минусом налогового эффекта)</t>
  </si>
  <si>
    <t>Перевод амортизации от переоценки основных средств (за минусом налогового эффекта)</t>
  </si>
  <si>
    <t>Переоценка финансовых активов, имеющиеся в наличии для продажи (за минусом налогового эффекта)</t>
  </si>
  <si>
    <t>Хеджирование денежных потоков (за минусом налогового эффекта)</t>
  </si>
  <si>
    <t>Операции с собственниками, всего (сумма строк с 310 по 318):</t>
  </si>
  <si>
    <t>Вознаграждения работников акциями:</t>
  </si>
  <si>
    <t>стоимость услуг работников</t>
  </si>
  <si>
    <t>выпуск акций по схеме вознаграждения работников акциями</t>
  </si>
  <si>
    <t>налоговая выгода в отношении схемы вознаграждения работников акциями</t>
  </si>
  <si>
    <t>Взносы собственников</t>
  </si>
  <si>
    <t>Выпуск собственных долевых инструментов (акций)</t>
  </si>
  <si>
    <t>Выпуск долевых инструментов связанный с объединением бизнеса</t>
  </si>
  <si>
    <t>Долевой компонент конвертируемых инструментов (за минусом налогового эффекта)</t>
  </si>
  <si>
    <t>Выплата дивидендов</t>
  </si>
  <si>
    <t>Прочие распределения в пользу собственников</t>
  </si>
  <si>
    <t>Изменения в доле участия в дочерних организациях, не приводящей к потере контроля</t>
  </si>
  <si>
    <t>Прочие операции</t>
  </si>
  <si>
    <t>Пересчитанное сальдо (строка 400 +/- строка 401)</t>
  </si>
  <si>
    <t>Общая совокупная прибыль, всего (строка 610 + строка 620):</t>
  </si>
  <si>
    <t>Прочая совокупная прибыль, всего (сумма строк с 621 по 629):</t>
  </si>
  <si>
    <t>Эффект изменения в ставке подоходного налога на отсроченный налог дочерних компаний</t>
  </si>
  <si>
    <t xml:space="preserve"> Курсовая разница по инвестициям в зарубежные организации </t>
  </si>
  <si>
    <t>Операции с собственниками всего (cумма строк с 710 по 718)</t>
  </si>
  <si>
    <t>Вознаграждения работников акциями</t>
  </si>
  <si>
    <t>Сальдо на 31 декабря отчетного года (строка 500 + строка 600 + строка 700+строка 719)</t>
  </si>
  <si>
    <t>На конец                  отчетного периода</t>
  </si>
  <si>
    <t xml:space="preserve">Текущие налоговые обязательства по подоходному налогу </t>
  </si>
  <si>
    <t>Приложение 2</t>
  </si>
  <si>
    <t>к приказу Министра финансов</t>
  </si>
  <si>
    <t>Республики Казахстан</t>
  </si>
  <si>
    <t>от 28 июня 2017 года № 404</t>
  </si>
  <si>
    <t xml:space="preserve"> </t>
  </si>
  <si>
    <t>тыс.тенге</t>
  </si>
  <si>
    <t>АКТИВЫ</t>
  </si>
  <si>
    <t>Примечание: пояснение по заполнению отчета приведено в приложении к форме,</t>
  </si>
  <si>
    <r>
      <rPr>
        <b/>
        <sz val="12"/>
        <color rgb="FF000000"/>
        <rFont val="Times New Roman"/>
        <family val="1"/>
        <charset val="204"/>
      </rPr>
      <t>Индекс</t>
    </r>
    <r>
      <rPr>
        <sz val="12"/>
        <color rgb="FF000000"/>
        <rFont val="Times New Roman"/>
        <family val="1"/>
        <charset val="204"/>
      </rPr>
      <t>: № 1 - Б (баланс)</t>
    </r>
  </si>
  <si>
    <r>
      <rPr>
        <b/>
        <sz val="12"/>
        <color rgb="FF000000"/>
        <rFont val="Times New Roman"/>
        <family val="1"/>
        <charset val="204"/>
      </rPr>
      <t>Периодичность</t>
    </r>
    <r>
      <rPr>
        <sz val="12"/>
        <color rgb="FF000000"/>
        <rFont val="Times New Roman"/>
        <family val="1"/>
        <charset val="204"/>
      </rPr>
      <t>: годовая</t>
    </r>
  </si>
  <si>
    <r>
      <rPr>
        <b/>
        <sz val="12"/>
        <color rgb="FF000000"/>
        <rFont val="Times New Roman"/>
        <family val="1"/>
        <charset val="204"/>
      </rPr>
      <t>Представляют</t>
    </r>
    <r>
      <rPr>
        <sz val="12"/>
        <color rgb="FF000000"/>
        <rFont val="Times New Roman"/>
        <family val="1"/>
        <charset val="204"/>
      </rPr>
      <t xml:space="preserve">: организации публичного интереса по результатам финансового года </t>
    </r>
  </si>
  <si>
    <r>
      <rPr>
        <b/>
        <sz val="12"/>
        <color rgb="FF000000"/>
        <rFont val="Times New Roman"/>
        <family val="1"/>
        <charset val="204"/>
      </rPr>
      <t>Куда представляется</t>
    </r>
    <r>
      <rPr>
        <sz val="12"/>
        <color rgb="FF000000"/>
        <rFont val="Times New Roman"/>
        <family val="1"/>
        <charset val="204"/>
      </rPr>
      <t>: в депозитарий финансовой отчетности в электронном формате</t>
    </r>
  </si>
  <si>
    <r>
      <rPr>
        <b/>
        <sz val="12"/>
        <color rgb="FF000000"/>
        <rFont val="Times New Roman"/>
        <family val="1"/>
        <charset val="204"/>
      </rPr>
      <t>Срок представления</t>
    </r>
    <r>
      <rPr>
        <sz val="12"/>
        <color rgb="FF000000"/>
        <rFont val="Times New Roman"/>
        <family val="1"/>
        <charset val="204"/>
      </rPr>
      <t>: ежегодно не позднее 31 августа года, следующего за отчетным</t>
    </r>
  </si>
  <si>
    <t xml:space="preserve">Текущий подоходный налог </t>
  </si>
  <si>
    <t>ПАССИВЫ</t>
  </si>
  <si>
    <r>
      <rPr>
        <b/>
        <sz val="12"/>
        <color rgb="FF000000"/>
        <rFont val="Times New Roman"/>
        <family val="1"/>
        <charset val="204"/>
      </rPr>
      <t>Индекс:</t>
    </r>
    <r>
      <rPr>
        <sz val="12"/>
        <color rgb="FF000000"/>
        <rFont val="Times New Roman"/>
        <family val="1"/>
        <charset val="204"/>
      </rPr>
      <t xml:space="preserve"> № 2 - ОПУ</t>
    </r>
  </si>
  <si>
    <t>тыс. тенге</t>
  </si>
  <si>
    <t xml:space="preserve">Расходы по реализации </t>
  </si>
  <si>
    <t xml:space="preserve">Себестоимость реализованных товаров и услуг </t>
  </si>
  <si>
    <t xml:space="preserve">Административные расходы </t>
  </si>
  <si>
    <t xml:space="preserve">Прочие расходы </t>
  </si>
  <si>
    <t xml:space="preserve">Выручка </t>
  </si>
  <si>
    <t xml:space="preserve">Прочие неоперационные расходы </t>
  </si>
  <si>
    <t>Приложение 3</t>
  </si>
  <si>
    <t xml:space="preserve"> Прибыль (убыток) после налогообложения от прекращ.деятельности </t>
  </si>
  <si>
    <r>
      <t>Код</t>
    </r>
    <r>
      <rPr>
        <sz val="12"/>
        <color rgb="FF000000"/>
        <rFont val="Times New Roman"/>
        <family val="1"/>
        <charset val="204"/>
      </rPr>
      <t xml:space="preserve"> </t>
    </r>
    <r>
      <rPr>
        <b/>
        <sz val="12"/>
        <color rgb="FF000000"/>
        <rFont val="Times New Roman"/>
        <family val="1"/>
        <charset val="204"/>
      </rPr>
      <t>строки</t>
    </r>
  </si>
  <si>
    <r>
      <t xml:space="preserve">  </t>
    </r>
    <r>
      <rPr>
        <b/>
        <sz val="12"/>
        <color rgb="FF000000"/>
        <rFont val="Times New Roman"/>
        <family val="1"/>
        <charset val="204"/>
      </rPr>
      <t>За предыдущий период</t>
    </r>
  </si>
  <si>
    <t>Доля в прочей совокупной прибыли (убытке) ассоциированных организаций и совместной деятельности, учит. по методу долевого участия</t>
  </si>
  <si>
    <t xml:space="preserve">Прочие операции с собственниками </t>
  </si>
  <si>
    <t>      тыс. тенге</t>
  </si>
  <si>
    <t>Приложение 6</t>
  </si>
  <si>
    <r>
      <rPr>
        <b/>
        <sz val="12"/>
        <color rgb="FF000000"/>
        <rFont val="Times New Roman"/>
        <family val="1"/>
        <charset val="204"/>
      </rPr>
      <t>Индекс</t>
    </r>
    <r>
      <rPr>
        <sz val="12"/>
        <color rgb="FF000000"/>
        <rFont val="Times New Roman"/>
        <family val="1"/>
        <charset val="204"/>
      </rPr>
      <t>: № - 5-ИК</t>
    </r>
  </si>
  <si>
    <r>
      <rPr>
        <b/>
        <sz val="12"/>
        <color rgb="FF000000"/>
        <rFont val="Times New Roman"/>
        <family val="1"/>
        <charset val="204"/>
      </rPr>
      <t>Куда представляется</t>
    </r>
    <r>
      <rPr>
        <sz val="12"/>
        <color rgb="FF000000"/>
        <rFont val="Times New Roman"/>
        <family val="1"/>
        <charset val="204"/>
      </rPr>
      <t xml:space="preserve">: в депозитарий финансовой отчетности в электронном формате посредством программного обеспечения </t>
    </r>
  </si>
  <si>
    <t>Примечание: пояснение по заполнению отчета приведено в приложении к форме, предназначенной для сбора административных данных "Отчет об изменениях в капитале"</t>
  </si>
  <si>
    <t>1. Поступление денежных средств, всего                                   (сумма строк с 011 по 016)</t>
  </si>
  <si>
    <t>2. Выбытие денежных средств, всего                                                (сумма строк с 021 по 027)</t>
  </si>
  <si>
    <t>1. Поступление денежных средств, всего                                         (сумма строк с 041 по 051)</t>
  </si>
  <si>
    <t>2. Выбытие денежных средств, всего                            (сумма строк с 061 по 071)</t>
  </si>
  <si>
    <t>1. Поступление денежных средств, всего                                          (сумма строк с 091 по 094)</t>
  </si>
  <si>
    <t>2. Выбытие денежных средств, всего                                         (сумма строк с 101 по 105)</t>
  </si>
  <si>
    <t>Приложение 4</t>
  </si>
  <si>
    <t xml:space="preserve">             тыс. тенге </t>
  </si>
  <si>
    <t xml:space="preserve">                                                             Отчет о прибылях и убытках </t>
  </si>
  <si>
    <t>За отчетный               период</t>
  </si>
  <si>
    <r>
      <rPr>
        <b/>
        <sz val="12"/>
        <color rgb="FF000000"/>
        <rFont val="Times New Roman"/>
        <family val="1"/>
        <charset val="204"/>
      </rPr>
      <t>Индекс</t>
    </r>
    <r>
      <rPr>
        <sz val="12"/>
        <color rgb="FF000000"/>
        <rFont val="Times New Roman"/>
        <family val="1"/>
        <charset val="204"/>
      </rPr>
      <t>: № 3 - ДДС-П</t>
    </r>
  </si>
  <si>
    <r>
      <rPr>
        <b/>
        <sz val="12"/>
        <color rgb="FF000000"/>
        <rFont val="Times New Roman"/>
        <family val="1"/>
        <charset val="204"/>
      </rPr>
      <t>Представляют:</t>
    </r>
    <r>
      <rPr>
        <sz val="12"/>
        <color rgb="FF000000"/>
        <rFont val="Times New Roman"/>
        <family val="1"/>
        <charset val="204"/>
      </rPr>
      <t xml:space="preserve"> организации публичного интереса по результатам финансового года</t>
    </r>
  </si>
  <si>
    <t>За отчетный             период</t>
  </si>
  <si>
    <t xml:space="preserve">                                                    Отчет о движении денежных средств (прямой метод) </t>
  </si>
  <si>
    <t xml:space="preserve">выплата вознаграждения </t>
  </si>
  <si>
    <t xml:space="preserve">полученные вознаграждения </t>
  </si>
  <si>
    <t xml:space="preserve"> Сальдо на 1 января отчетного года                                                          (строка 100 + строка 200 + строка 300+строка 319)</t>
  </si>
  <si>
    <r>
      <t xml:space="preserve">                                                                                     </t>
    </r>
    <r>
      <rPr>
        <b/>
        <sz val="14"/>
        <color rgb="FF000000"/>
        <rFont val="Times New Roman"/>
        <family val="1"/>
        <charset val="204"/>
      </rPr>
      <t xml:space="preserve">   Отчет об изменениях в капитале </t>
    </r>
  </si>
  <si>
    <t xml:space="preserve">                                                      БУХГАЛТЕРСКИЙ БАЛАНС</t>
  </si>
  <si>
    <t>Итого краткосрочных обязательств                                                 (сумма строк с 210 по 217)</t>
  </si>
  <si>
    <t>Итого долгосрочных обязательств                                                 (сумма строк с 310 по 316)</t>
  </si>
  <si>
    <r>
      <t xml:space="preserve">                                                            </t>
    </r>
    <r>
      <rPr>
        <b/>
        <sz val="13"/>
        <color rgb="FF000000"/>
        <rFont val="Times New Roman"/>
        <family val="1"/>
        <charset val="204"/>
      </rPr>
      <t xml:space="preserve">  Управления здравоохранения города Алматы</t>
    </r>
  </si>
  <si>
    <t xml:space="preserve">                          Главный врач                                                              Мазбаева А.М.                                      </t>
  </si>
  <si>
    <t xml:space="preserve">                          Главный бухгалтер                                                    Ауелбекова Н.Р.</t>
  </si>
  <si>
    <r>
      <t xml:space="preserve">Наименование организации:             </t>
    </r>
    <r>
      <rPr>
        <b/>
        <sz val="13"/>
        <color rgb="FF000000"/>
        <rFont val="Times New Roman"/>
        <family val="1"/>
        <charset val="204"/>
      </rPr>
      <t xml:space="preserve">  ГКП на ПХВ "Городская поликлиника № 3"       </t>
    </r>
  </si>
  <si>
    <r>
      <t xml:space="preserve">Наименование организации:    </t>
    </r>
    <r>
      <rPr>
        <sz val="13"/>
        <color rgb="FF000000"/>
        <rFont val="Times New Roman"/>
        <family val="1"/>
        <charset val="204"/>
      </rPr>
      <t xml:space="preserve"> </t>
    </r>
    <r>
      <rPr>
        <b/>
        <sz val="13"/>
        <color rgb="FF000000"/>
        <rFont val="Times New Roman"/>
        <family val="1"/>
        <charset val="204"/>
      </rPr>
      <t>ГКП на ПХВ "Городская поликлиника № 3" УЗ г. Алматы</t>
    </r>
  </si>
  <si>
    <r>
      <t xml:space="preserve">Наименование организации:      </t>
    </r>
    <r>
      <rPr>
        <b/>
        <sz val="13"/>
        <color rgb="FF000000"/>
        <rFont val="Times New Roman"/>
        <family val="1"/>
        <charset val="204"/>
      </rPr>
      <t xml:space="preserve"> ГКП на ПХВ "Городская поликлиника № 3" УЗ г. Алматы</t>
    </r>
  </si>
  <si>
    <r>
      <t xml:space="preserve">Наименование организации:                             </t>
    </r>
    <r>
      <rPr>
        <sz val="14"/>
        <color rgb="FF000000"/>
        <rFont val="Times New Roman"/>
        <family val="1"/>
        <charset val="204"/>
      </rPr>
      <t xml:space="preserve">  </t>
    </r>
    <r>
      <rPr>
        <b/>
        <sz val="14"/>
        <color rgb="FF000000"/>
        <rFont val="Times New Roman"/>
        <family val="1"/>
        <charset val="204"/>
      </rPr>
      <t>ГКП на ПХВ "Городская поликлиника № 3" УЗ г. Алматы</t>
    </r>
  </si>
  <si>
    <t xml:space="preserve">                          Главный врач                                                              Игисинова К.К.</t>
  </si>
  <si>
    <t xml:space="preserve">                          Главный бухгалтер                                                    Умарова С.С.</t>
  </si>
  <si>
    <t>                                                                             отчетный период 2018 г.</t>
  </si>
  <si>
    <r>
      <t>                                                               </t>
    </r>
    <r>
      <rPr>
        <b/>
        <sz val="13"/>
        <color rgb="FF000000"/>
        <rFont val="Times New Roman"/>
        <family val="1"/>
        <charset val="204"/>
      </rPr>
      <t>  по состоянию на "31" декабря 2018  года</t>
    </r>
  </si>
  <si>
    <r>
      <t xml:space="preserve">                  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       за год, заканчивающийся 31 декабря 2018 года</t>
    </r>
  </si>
  <si>
    <t>                                                                           отчетный период 2018г.</t>
  </si>
  <si>
    <t>                                                                           отчетный период 2018 г.</t>
  </si>
  <si>
    <t xml:space="preserve">                                                                  за год, заканчивающийся 31 декабря 2018 года</t>
  </si>
  <si>
    <r>
      <t xml:space="preserve">                                                                                                  </t>
    </r>
    <r>
      <rPr>
        <b/>
        <sz val="12"/>
        <color rgb="FF000000"/>
        <rFont val="Times New Roman"/>
        <family val="1"/>
        <charset val="204"/>
      </rPr>
      <t>  отчетный период 2018г.</t>
    </r>
  </si>
  <si>
    <r>
      <t xml:space="preserve">                                                                                    </t>
    </r>
    <r>
      <rPr>
        <b/>
        <sz val="12"/>
        <color rgb="FF000000"/>
        <rFont val="Times New Roman"/>
        <family val="1"/>
        <charset val="204"/>
      </rPr>
      <t xml:space="preserve">   за год, заканчивающийся 31 декабря  2018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</si>
</sst>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23" x14ac:knownFonts="1">
    <font>
      <sz val="11"/>
      <color theme="1"/>
      <name val="Calibri"/>
      <family val="2"/>
      <charset val="204"/>
      <scheme val="minor"/>
    </font>
    <font>
      <sz val="10"/>
      <color rgb="FF000000"/>
      <name val="Consolas"/>
      <family val="3"/>
      <charset val="204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sz val="12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rgb="FF000000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i/>
      <sz val="13"/>
      <color rgb="FF000000"/>
      <name val="Times New Roman"/>
      <family val="1"/>
      <charset val="204"/>
    </font>
    <font>
      <i/>
      <sz val="13"/>
      <color theme="1"/>
      <name val="Calibri"/>
      <family val="2"/>
      <charset val="204"/>
      <scheme val="minor"/>
    </font>
    <font>
      <b/>
      <i/>
      <sz val="13"/>
      <color indexed="8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0" fontId="9" fillId="0" borderId="0" applyNumberFormat="0" applyFill="0" applyBorder="0" applyAlignment="0" applyProtection="0">
      <alignment vertical="top"/>
      <protection locked="0"/>
    </xf>
  </cellStyleXfs>
  <cellXfs count="117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8" fillId="0" borderId="0" xfId="0" applyFont="1" applyAlignment="1">
      <alignment horizontal="right" wrapText="1"/>
    </xf>
    <xf numFmtId="0" fontId="7" fillId="0" borderId="0" xfId="0" applyFont="1" applyAlignment="1">
      <alignment horizontal="center"/>
    </xf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left" vertical="center"/>
    </xf>
    <xf numFmtId="0" fontId="11" fillId="0" borderId="0" xfId="0" applyFont="1"/>
    <xf numFmtId="0" fontId="12" fillId="0" borderId="0" xfId="0" applyFont="1"/>
    <xf numFmtId="0" fontId="10" fillId="0" borderId="1" xfId="0" applyFont="1" applyBorder="1" applyAlignment="1">
      <alignment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0" fillId="0" borderId="0" xfId="0" applyBorder="1"/>
    <xf numFmtId="0" fontId="11" fillId="0" borderId="1" xfId="0" applyFont="1" applyBorder="1" applyAlignment="1">
      <alignment horizontal="center" vertical="center" wrapText="1"/>
    </xf>
    <xf numFmtId="0" fontId="10" fillId="0" borderId="5" xfId="0" applyFont="1" applyBorder="1" applyAlignment="1">
      <alignment vertical="center" wrapText="1"/>
    </xf>
    <xf numFmtId="0" fontId="11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1" fillId="0" borderId="6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11" fillId="0" borderId="0" xfId="0" applyFont="1" applyBorder="1" applyAlignment="1">
      <alignment vertical="center" wrapText="1"/>
    </xf>
    <xf numFmtId="0" fontId="4" fillId="0" borderId="6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2" fillId="0" borderId="0" xfId="0" applyFont="1" applyAlignment="1">
      <alignment horizontal="right"/>
    </xf>
    <xf numFmtId="0" fontId="14" fillId="0" borderId="0" xfId="0" applyFont="1" applyAlignment="1">
      <alignment vertical="center"/>
    </xf>
    <xf numFmtId="3" fontId="15" fillId="0" borderId="12" xfId="0" applyNumberFormat="1" applyFont="1" applyBorder="1" applyAlignment="1">
      <alignment horizontal="center" vertical="top" wrapText="1"/>
    </xf>
    <xf numFmtId="3" fontId="16" fillId="0" borderId="12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3" fontId="0" fillId="0" borderId="0" xfId="0" applyNumberFormat="1"/>
    <xf numFmtId="0" fontId="13" fillId="0" borderId="0" xfId="0" applyFont="1" applyAlignment="1">
      <alignment vertical="center"/>
    </xf>
    <xf numFmtId="0" fontId="17" fillId="0" borderId="0" xfId="0" applyFont="1"/>
    <xf numFmtId="0" fontId="4" fillId="0" borderId="10" xfId="0" applyFont="1" applyBorder="1" applyAlignment="1">
      <alignment vertical="center" wrapText="1"/>
    </xf>
    <xf numFmtId="0" fontId="10" fillId="0" borderId="11" xfId="0" applyFont="1" applyBorder="1" applyAlignment="1">
      <alignment horizontal="center" vertical="center" wrapText="1"/>
    </xf>
    <xf numFmtId="0" fontId="8" fillId="0" borderId="0" xfId="0" applyFont="1" applyAlignment="1">
      <alignment horizontal="right" wrapText="1"/>
    </xf>
    <xf numFmtId="0" fontId="0" fillId="0" borderId="1" xfId="0" applyBorder="1"/>
    <xf numFmtId="0" fontId="4" fillId="0" borderId="0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2" xfId="0" applyFont="1" applyBorder="1" applyAlignment="1">
      <alignment horizontal="center" vertical="center" wrapText="1"/>
    </xf>
    <xf numFmtId="0" fontId="13" fillId="0" borderId="1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3" fontId="17" fillId="0" borderId="1" xfId="0" applyNumberFormat="1" applyFont="1" applyBorder="1" applyAlignment="1">
      <alignment horizontal="center" vertical="center" wrapText="1"/>
    </xf>
    <xf numFmtId="0" fontId="14" fillId="0" borderId="4" xfId="0" applyFont="1" applyBorder="1" applyAlignment="1">
      <alignment vertical="center" wrapText="1"/>
    </xf>
    <xf numFmtId="3" fontId="17" fillId="0" borderId="3" xfId="0" applyNumberFormat="1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3" fillId="0" borderId="4" xfId="0" applyFont="1" applyBorder="1" applyAlignment="1">
      <alignment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center" wrapText="1"/>
    </xf>
    <xf numFmtId="0" fontId="17" fillId="0" borderId="0" xfId="0" applyFont="1" applyBorder="1" applyAlignment="1">
      <alignment horizontal="center"/>
    </xf>
    <xf numFmtId="0" fontId="14" fillId="0" borderId="5" xfId="0" applyFont="1" applyBorder="1" applyAlignment="1">
      <alignment vertical="center" wrapText="1"/>
    </xf>
    <xf numFmtId="3" fontId="17" fillId="0" borderId="0" xfId="0" applyNumberFormat="1" applyFont="1" applyBorder="1" applyAlignment="1">
      <alignment horizontal="center" vertical="center" wrapText="1"/>
    </xf>
    <xf numFmtId="0" fontId="13" fillId="0" borderId="7" xfId="0" applyFont="1" applyBorder="1" applyAlignment="1">
      <alignment vertical="center" wrapText="1"/>
    </xf>
    <xf numFmtId="0" fontId="21" fillId="0" borderId="0" xfId="0" applyFont="1"/>
    <xf numFmtId="3" fontId="21" fillId="0" borderId="0" xfId="0" applyNumberFormat="1" applyFont="1"/>
    <xf numFmtId="164" fontId="17" fillId="0" borderId="1" xfId="0" applyNumberFormat="1" applyFont="1" applyBorder="1" applyAlignment="1">
      <alignment horizontal="center" vertical="center" wrapText="1"/>
    </xf>
    <xf numFmtId="164" fontId="21" fillId="0" borderId="1" xfId="0" applyNumberFormat="1" applyFont="1" applyBorder="1" applyAlignment="1">
      <alignment horizontal="center" vertical="center" wrapText="1"/>
    </xf>
    <xf numFmtId="164" fontId="17" fillId="0" borderId="2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 wrapText="1"/>
    </xf>
    <xf numFmtId="164" fontId="15" fillId="0" borderId="12" xfId="0" applyNumberFormat="1" applyFont="1" applyBorder="1" applyAlignment="1">
      <alignment horizontal="center" vertical="top" wrapText="1"/>
    </xf>
    <xf numFmtId="164" fontId="11" fillId="0" borderId="0" xfId="0" applyNumberFormat="1" applyFont="1" applyBorder="1" applyAlignment="1">
      <alignment horizontal="center" vertical="center" wrapText="1"/>
    </xf>
    <xf numFmtId="164" fontId="11" fillId="0" borderId="1" xfId="0" applyNumberFormat="1" applyFont="1" applyBorder="1" applyAlignment="1">
      <alignment vertical="center" wrapText="1"/>
    </xf>
    <xf numFmtId="4" fontId="17" fillId="0" borderId="1" xfId="0" applyNumberFormat="1" applyFont="1" applyBorder="1" applyAlignment="1">
      <alignment horizontal="center" vertical="center" wrapText="1"/>
    </xf>
    <xf numFmtId="4" fontId="21" fillId="0" borderId="3" xfId="0" applyNumberFormat="1" applyFont="1" applyBorder="1" applyAlignment="1">
      <alignment horizontal="center" vertical="center" wrapText="1"/>
    </xf>
    <xf numFmtId="4" fontId="21" fillId="0" borderId="1" xfId="0" applyNumberFormat="1" applyFont="1" applyBorder="1" applyAlignment="1">
      <alignment horizontal="center" vertical="center" wrapText="1"/>
    </xf>
    <xf numFmtId="4" fontId="17" fillId="0" borderId="0" xfId="0" applyNumberFormat="1" applyFont="1" applyBorder="1" applyAlignment="1">
      <alignment horizontal="center" vertical="center" wrapText="1"/>
    </xf>
    <xf numFmtId="4" fontId="16" fillId="0" borderId="12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horizontal="center" vertical="center" wrapText="1"/>
    </xf>
    <xf numFmtId="4" fontId="15" fillId="0" borderId="12" xfId="0" applyNumberFormat="1" applyFont="1" applyBorder="1" applyAlignment="1">
      <alignment horizontal="center" vertical="top" wrapText="1"/>
    </xf>
    <xf numFmtId="4" fontId="16" fillId="0" borderId="12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 wrapText="1"/>
    </xf>
    <xf numFmtId="4" fontId="11" fillId="0" borderId="5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4" fontId="12" fillId="0" borderId="1" xfId="0" applyNumberFormat="1" applyFont="1" applyBorder="1" applyAlignment="1">
      <alignment horizontal="center" vertical="center"/>
    </xf>
    <xf numFmtId="4" fontId="12" fillId="0" borderId="0" xfId="0" applyNumberFormat="1" applyFont="1" applyBorder="1" applyAlignment="1">
      <alignment horizontal="center" vertical="center" wrapText="1"/>
    </xf>
    <xf numFmtId="4" fontId="16" fillId="0" borderId="1" xfId="0" applyNumberFormat="1" applyFont="1" applyBorder="1" applyAlignment="1">
      <alignment horizontal="center" vertical="top" wrapText="1"/>
    </xf>
    <xf numFmtId="4" fontId="15" fillId="0" borderId="3" xfId="0" applyNumberFormat="1" applyFont="1" applyBorder="1" applyAlignment="1">
      <alignment horizontal="center" vertical="top" wrapText="1"/>
    </xf>
    <xf numFmtId="4" fontId="15" fillId="0" borderId="1" xfId="0" applyNumberFormat="1" applyFont="1" applyBorder="1" applyAlignment="1">
      <alignment horizontal="center" vertical="top" wrapText="1"/>
    </xf>
    <xf numFmtId="4" fontId="11" fillId="0" borderId="9" xfId="0" applyNumberFormat="1" applyFont="1" applyBorder="1" applyAlignment="1">
      <alignment vertical="center" wrapText="1"/>
    </xf>
    <xf numFmtId="4" fontId="15" fillId="0" borderId="9" xfId="0" applyNumberFormat="1" applyFont="1" applyBorder="1" applyAlignment="1">
      <alignment horizontal="center" vertical="top" wrapText="1"/>
    </xf>
    <xf numFmtId="4" fontId="11" fillId="0" borderId="0" xfId="0" applyNumberFormat="1" applyFont="1" applyBorder="1" applyAlignment="1">
      <alignment vertical="center" wrapText="1"/>
    </xf>
    <xf numFmtId="4" fontId="12" fillId="0" borderId="1" xfId="0" applyNumberFormat="1" applyFont="1" applyBorder="1" applyAlignment="1">
      <alignment vertical="center" wrapText="1"/>
    </xf>
    <xf numFmtId="4" fontId="16" fillId="0" borderId="9" xfId="0" applyNumberFormat="1" applyFont="1" applyBorder="1" applyAlignment="1">
      <alignment horizontal="center" vertical="top" wrapText="1"/>
    </xf>
    <xf numFmtId="4" fontId="17" fillId="0" borderId="0" xfId="0" applyNumberFormat="1" applyFont="1"/>
    <xf numFmtId="0" fontId="8" fillId="0" borderId="0" xfId="0" applyFont="1" applyAlignment="1">
      <alignment horizontal="right" wrapText="1"/>
    </xf>
    <xf numFmtId="0" fontId="9" fillId="0" borderId="0" xfId="1" applyFont="1" applyAlignment="1" applyProtection="1">
      <alignment horizontal="right" wrapText="1"/>
    </xf>
    <xf numFmtId="0" fontId="20" fillId="0" borderId="2" xfId="0" applyFont="1" applyBorder="1" applyAlignment="1">
      <alignment horizontal="center" vertical="top" wrapText="1"/>
    </xf>
    <xf numFmtId="0" fontId="15" fillId="0" borderId="8" xfId="0" applyFont="1" applyBorder="1" applyAlignment="1">
      <alignment horizontal="center" vertical="top" wrapText="1"/>
    </xf>
    <xf numFmtId="0" fontId="15" fillId="0" borderId="9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8" fillId="0" borderId="2" xfId="0" applyFont="1" applyBorder="1" applyAlignment="1">
      <alignment horizontal="center" vertical="center" wrapText="1"/>
    </xf>
    <xf numFmtId="0" fontId="19" fillId="0" borderId="8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4" fontId="0" fillId="0" borderId="0" xfId="0" applyNumberFormat="1"/>
    <xf numFmtId="4" fontId="11" fillId="0" borderId="0" xfId="0" applyNumberFormat="1" applyFont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jl:30820085.0%20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jl:30820085.0%20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jl:30820085.0%20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jl:30820085.0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00"/>
  <sheetViews>
    <sheetView topLeftCell="A11" workbookViewId="0">
      <selection activeCell="D26" sqref="D26"/>
    </sheetView>
  </sheetViews>
  <sheetFormatPr defaultRowHeight="15" x14ac:dyDescent="0.25"/>
  <cols>
    <col min="1" max="1" width="6.5703125" customWidth="1"/>
    <col min="2" max="2" width="66.140625" customWidth="1"/>
    <col min="3" max="3" width="9.7109375" customWidth="1"/>
    <col min="4" max="5" width="22.7109375" customWidth="1"/>
  </cols>
  <sheetData>
    <row r="1" spans="2:5" x14ac:dyDescent="0.25">
      <c r="B1" s="100" t="s">
        <v>177</v>
      </c>
      <c r="C1" s="100"/>
      <c r="D1" s="100"/>
      <c r="E1" s="100"/>
    </row>
    <row r="2" spans="2:5" x14ac:dyDescent="0.25">
      <c r="B2" s="101" t="s">
        <v>178</v>
      </c>
      <c r="C2" s="101"/>
      <c r="D2" s="101"/>
      <c r="E2" s="101"/>
    </row>
    <row r="3" spans="2:5" x14ac:dyDescent="0.25">
      <c r="B3" s="100" t="s">
        <v>179</v>
      </c>
      <c r="C3" s="100"/>
      <c r="D3" s="100"/>
      <c r="E3" s="100"/>
    </row>
    <row r="4" spans="2:5" x14ac:dyDescent="0.25">
      <c r="B4" s="100" t="s">
        <v>180</v>
      </c>
      <c r="C4" s="100"/>
      <c r="D4" s="100"/>
      <c r="E4" s="100"/>
    </row>
    <row r="5" spans="2:5" x14ac:dyDescent="0.25">
      <c r="B5" s="46"/>
      <c r="C5" s="46"/>
      <c r="D5" s="46"/>
      <c r="E5" s="46"/>
    </row>
    <row r="6" spans="2:5" x14ac:dyDescent="0.25">
      <c r="B6" s="7"/>
      <c r="C6" s="7"/>
      <c r="D6" s="7"/>
      <c r="E6" s="7"/>
    </row>
    <row r="7" spans="2:5" ht="18.75" x14ac:dyDescent="0.25">
      <c r="B7" s="5" t="s">
        <v>229</v>
      </c>
      <c r="C7" s="3"/>
      <c r="D7" s="3"/>
      <c r="E7" s="3"/>
    </row>
    <row r="8" spans="2:5" x14ac:dyDescent="0.25">
      <c r="B8" s="2" t="s">
        <v>241</v>
      </c>
      <c r="C8" s="3"/>
      <c r="D8" s="3"/>
      <c r="E8" s="3"/>
    </row>
    <row r="9" spans="2:5" x14ac:dyDescent="0.25">
      <c r="B9" s="2"/>
      <c r="C9" s="3"/>
      <c r="D9" s="3"/>
      <c r="E9" s="3"/>
    </row>
    <row r="10" spans="2:5" ht="15.75" x14ac:dyDescent="0.25">
      <c r="B10" s="11" t="s">
        <v>185</v>
      </c>
      <c r="C10" s="12"/>
      <c r="D10" s="12"/>
      <c r="E10" s="3"/>
    </row>
    <row r="11" spans="2:5" ht="15.75" x14ac:dyDescent="0.25">
      <c r="B11" s="11" t="s">
        <v>186</v>
      </c>
      <c r="C11" s="12"/>
      <c r="D11" s="12"/>
      <c r="E11" s="3"/>
    </row>
    <row r="12" spans="2:5" ht="15.75" x14ac:dyDescent="0.25">
      <c r="B12" s="11" t="s">
        <v>187</v>
      </c>
      <c r="C12" s="12"/>
      <c r="D12" s="12"/>
      <c r="E12" s="3"/>
    </row>
    <row r="13" spans="2:5" ht="15.75" x14ac:dyDescent="0.25">
      <c r="B13" s="11" t="s">
        <v>188</v>
      </c>
      <c r="C13" s="12"/>
      <c r="D13" s="12"/>
      <c r="E13" s="3"/>
    </row>
    <row r="14" spans="2:5" ht="15.75" x14ac:dyDescent="0.25">
      <c r="B14" s="11" t="s">
        <v>0</v>
      </c>
      <c r="C14" s="12"/>
      <c r="D14" s="12"/>
      <c r="E14" s="3"/>
    </row>
    <row r="15" spans="2:5" ht="15.75" x14ac:dyDescent="0.25">
      <c r="B15" s="11" t="s">
        <v>189</v>
      </c>
      <c r="C15" s="12"/>
      <c r="D15" s="12"/>
      <c r="E15" s="3"/>
    </row>
    <row r="16" spans="2:5" ht="15.75" x14ac:dyDescent="0.25">
      <c r="B16" s="11" t="s">
        <v>184</v>
      </c>
      <c r="C16" s="12"/>
      <c r="D16" s="12"/>
      <c r="E16" s="3"/>
    </row>
    <row r="17" spans="2:5" ht="15.75" x14ac:dyDescent="0.25">
      <c r="B17" s="11" t="s">
        <v>1</v>
      </c>
      <c r="C17" s="12"/>
      <c r="D17" s="12"/>
      <c r="E17" s="3"/>
    </row>
    <row r="18" spans="2:5" ht="21.75" customHeight="1" x14ac:dyDescent="0.25">
      <c r="B18" s="11" t="s">
        <v>235</v>
      </c>
      <c r="C18" s="12"/>
      <c r="D18" s="12"/>
      <c r="E18" s="3"/>
    </row>
    <row r="19" spans="2:5" ht="21.75" customHeight="1" x14ac:dyDescent="0.25">
      <c r="B19" s="11" t="s">
        <v>232</v>
      </c>
      <c r="C19" s="12"/>
      <c r="D19" s="12"/>
      <c r="E19" s="3"/>
    </row>
    <row r="20" spans="2:5" ht="16.5" x14ac:dyDescent="0.25">
      <c r="B20" s="37" t="s">
        <v>242</v>
      </c>
      <c r="C20" s="3"/>
      <c r="D20" s="3"/>
      <c r="E20" s="3"/>
    </row>
    <row r="21" spans="2:5" ht="16.5" x14ac:dyDescent="0.25">
      <c r="B21" s="37"/>
      <c r="C21" s="3"/>
      <c r="D21" s="3"/>
      <c r="E21" s="3"/>
    </row>
    <row r="22" spans="2:5" hidden="1" x14ac:dyDescent="0.25">
      <c r="B22" s="6"/>
      <c r="C22" s="3"/>
      <c r="D22" s="3"/>
      <c r="E22" s="3"/>
    </row>
    <row r="23" spans="2:5" ht="15.75" thickBot="1" x14ac:dyDescent="0.3">
      <c r="B23" s="6" t="s">
        <v>181</v>
      </c>
      <c r="C23" s="3"/>
      <c r="D23" s="3"/>
      <c r="E23" s="8" t="s">
        <v>182</v>
      </c>
    </row>
    <row r="24" spans="2:5" ht="45" customHeight="1" thickBot="1" x14ac:dyDescent="0.3">
      <c r="B24" s="49" t="s">
        <v>183</v>
      </c>
      <c r="C24" s="49" t="s">
        <v>2</v>
      </c>
      <c r="D24" s="50" t="s">
        <v>175</v>
      </c>
      <c r="E24" s="49" t="s">
        <v>4</v>
      </c>
    </row>
    <row r="25" spans="2:5" ht="25.5" customHeight="1" thickBot="1" x14ac:dyDescent="0.3">
      <c r="B25" s="51" t="s">
        <v>5</v>
      </c>
      <c r="C25" s="52"/>
      <c r="D25" s="53"/>
      <c r="E25" s="53"/>
    </row>
    <row r="26" spans="2:5" ht="17.25" thickBot="1" x14ac:dyDescent="0.3">
      <c r="B26" s="54" t="s">
        <v>6</v>
      </c>
      <c r="C26" s="55">
        <v>10</v>
      </c>
      <c r="D26" s="77">
        <v>16978.830000000002</v>
      </c>
      <c r="E26" s="77">
        <v>26688.5</v>
      </c>
    </row>
    <row r="27" spans="2:5" ht="17.25" thickBot="1" x14ac:dyDescent="0.3">
      <c r="B27" s="57" t="s">
        <v>7</v>
      </c>
      <c r="C27" s="55">
        <v>11</v>
      </c>
      <c r="D27" s="77"/>
      <c r="E27" s="77"/>
    </row>
    <row r="28" spans="2:5" ht="17.25" thickBot="1" x14ac:dyDescent="0.3">
      <c r="B28" s="54" t="s">
        <v>8</v>
      </c>
      <c r="C28" s="55">
        <v>12</v>
      </c>
      <c r="D28" s="77"/>
      <c r="E28" s="77"/>
    </row>
    <row r="29" spans="2:5" ht="33.75" thickBot="1" x14ac:dyDescent="0.3">
      <c r="B29" s="54" t="s">
        <v>9</v>
      </c>
      <c r="C29" s="59">
        <v>13</v>
      </c>
      <c r="D29" s="77"/>
      <c r="E29" s="77"/>
    </row>
    <row r="30" spans="2:5" ht="17.25" thickBot="1" x14ac:dyDescent="0.3">
      <c r="B30" s="54" t="s">
        <v>10</v>
      </c>
      <c r="C30" s="55">
        <v>14</v>
      </c>
      <c r="D30" s="77"/>
      <c r="E30" s="77"/>
    </row>
    <row r="31" spans="2:5" ht="17.25" thickBot="1" x14ac:dyDescent="0.3">
      <c r="B31" s="54" t="s">
        <v>11</v>
      </c>
      <c r="C31" s="55">
        <v>15</v>
      </c>
      <c r="D31" s="77"/>
      <c r="E31" s="77"/>
    </row>
    <row r="32" spans="2:5" ht="17.25" customHeight="1" thickBot="1" x14ac:dyDescent="0.3">
      <c r="B32" s="54" t="s">
        <v>12</v>
      </c>
      <c r="C32" s="59">
        <v>16</v>
      </c>
      <c r="D32" s="77">
        <v>28548.37</v>
      </c>
      <c r="E32" s="77">
        <v>70</v>
      </c>
    </row>
    <row r="33" spans="2:5" ht="17.25" thickBot="1" x14ac:dyDescent="0.3">
      <c r="B33" s="54" t="s">
        <v>190</v>
      </c>
      <c r="C33" s="55">
        <v>17</v>
      </c>
      <c r="D33" s="77"/>
      <c r="E33" s="77"/>
    </row>
    <row r="34" spans="2:5" ht="17.25" thickBot="1" x14ac:dyDescent="0.3">
      <c r="B34" s="54" t="s">
        <v>13</v>
      </c>
      <c r="C34" s="55">
        <v>18</v>
      </c>
      <c r="D34" s="77">
        <v>58049.49</v>
      </c>
      <c r="E34" s="77">
        <v>55585.2</v>
      </c>
    </row>
    <row r="35" spans="2:5" ht="17.25" thickBot="1" x14ac:dyDescent="0.3">
      <c r="B35" s="54" t="s">
        <v>14</v>
      </c>
      <c r="C35" s="55">
        <v>19</v>
      </c>
      <c r="D35" s="77">
        <f>22.23+773.8</f>
        <v>796.03</v>
      </c>
      <c r="E35" s="77">
        <f>102.3+752</f>
        <v>854.3</v>
      </c>
    </row>
    <row r="36" spans="2:5" ht="25.5" customHeight="1" thickBot="1" x14ac:dyDescent="0.3">
      <c r="B36" s="61" t="s">
        <v>15</v>
      </c>
      <c r="C36" s="49">
        <v>100</v>
      </c>
      <c r="D36" s="78">
        <f>D26+D32+D34+D35+D33</f>
        <v>104372.72</v>
      </c>
      <c r="E36" s="78">
        <f>E26+E32+E34+E35+E33</f>
        <v>83198</v>
      </c>
    </row>
    <row r="37" spans="2:5" ht="33.75" thickBot="1" x14ac:dyDescent="0.3">
      <c r="B37" s="54" t="s">
        <v>16</v>
      </c>
      <c r="C37" s="55">
        <v>101</v>
      </c>
      <c r="D37" s="53"/>
      <c r="E37" s="53"/>
    </row>
    <row r="38" spans="2:5" ht="25.5" customHeight="1" thickBot="1" x14ac:dyDescent="0.3">
      <c r="B38" s="51" t="s">
        <v>17</v>
      </c>
      <c r="C38" s="53"/>
      <c r="D38" s="52"/>
      <c r="E38" s="53"/>
    </row>
    <row r="39" spans="2:5" ht="17.25" thickBot="1" x14ac:dyDescent="0.3">
      <c r="B39" s="54" t="s">
        <v>7</v>
      </c>
      <c r="C39" s="55">
        <v>110</v>
      </c>
      <c r="D39" s="53"/>
      <c r="E39" s="62"/>
    </row>
    <row r="40" spans="2:5" ht="17.25" thickBot="1" x14ac:dyDescent="0.3">
      <c r="B40" s="54" t="s">
        <v>8</v>
      </c>
      <c r="C40" s="55">
        <v>111</v>
      </c>
      <c r="D40" s="53"/>
      <c r="E40" s="62"/>
    </row>
    <row r="41" spans="2:5" ht="33.75" thickBot="1" x14ac:dyDescent="0.3">
      <c r="B41" s="54" t="s">
        <v>9</v>
      </c>
      <c r="C41" s="55">
        <v>112</v>
      </c>
      <c r="D41" s="53"/>
      <c r="E41" s="62"/>
    </row>
    <row r="42" spans="2:5" ht="17.25" thickBot="1" x14ac:dyDescent="0.3">
      <c r="B42" s="54" t="s">
        <v>10</v>
      </c>
      <c r="C42" s="55">
        <v>113</v>
      </c>
      <c r="D42" s="71"/>
      <c r="E42" s="71"/>
    </row>
    <row r="43" spans="2:5" ht="17.25" thickBot="1" x14ac:dyDescent="0.3">
      <c r="B43" s="54" t="s">
        <v>18</v>
      </c>
      <c r="C43" s="55">
        <v>114</v>
      </c>
      <c r="D43" s="71"/>
      <c r="E43" s="71"/>
    </row>
    <row r="44" spans="2:5" ht="17.25" thickBot="1" x14ac:dyDescent="0.3">
      <c r="B44" s="54" t="s">
        <v>19</v>
      </c>
      <c r="C44" s="55">
        <v>115</v>
      </c>
      <c r="D44" s="71"/>
      <c r="E44" s="71"/>
    </row>
    <row r="45" spans="2:5" ht="17.25" thickBot="1" x14ac:dyDescent="0.3">
      <c r="B45" s="54" t="s">
        <v>20</v>
      </c>
      <c r="C45" s="55">
        <v>116</v>
      </c>
      <c r="D45" s="71"/>
      <c r="E45" s="71"/>
    </row>
    <row r="46" spans="2:5" ht="17.25" thickBot="1" x14ac:dyDescent="0.3">
      <c r="B46" s="54" t="s">
        <v>21</v>
      </c>
      <c r="C46" s="55">
        <v>117</v>
      </c>
      <c r="D46" s="79"/>
      <c r="E46" s="77"/>
    </row>
    <row r="47" spans="2:5" ht="17.25" thickBot="1" x14ac:dyDescent="0.3">
      <c r="B47" s="54" t="s">
        <v>22</v>
      </c>
      <c r="C47" s="55">
        <v>118</v>
      </c>
      <c r="D47" s="77">
        <v>395653.84</v>
      </c>
      <c r="E47" s="77">
        <v>314943</v>
      </c>
    </row>
    <row r="48" spans="2:5" ht="17.25" thickBot="1" x14ac:dyDescent="0.3">
      <c r="B48" s="54" t="s">
        <v>23</v>
      </c>
      <c r="C48" s="55">
        <v>119</v>
      </c>
      <c r="D48" s="77"/>
      <c r="E48" s="77"/>
    </row>
    <row r="49" spans="1:5" ht="17.25" thickBot="1" x14ac:dyDescent="0.3">
      <c r="B49" s="54" t="s">
        <v>24</v>
      </c>
      <c r="C49" s="55">
        <v>120</v>
      </c>
      <c r="D49" s="77"/>
      <c r="E49" s="77"/>
    </row>
    <row r="50" spans="1:5" ht="17.25" thickBot="1" x14ac:dyDescent="0.3">
      <c r="B50" s="54" t="s">
        <v>25</v>
      </c>
      <c r="C50" s="55">
        <v>121</v>
      </c>
      <c r="D50" s="77">
        <v>6252.62</v>
      </c>
      <c r="E50" s="77">
        <v>7331.6</v>
      </c>
    </row>
    <row r="51" spans="1:5" ht="17.25" thickBot="1" x14ac:dyDescent="0.3">
      <c r="B51" s="54" t="s">
        <v>26</v>
      </c>
      <c r="C51" s="55">
        <v>122</v>
      </c>
      <c r="D51" s="77"/>
      <c r="E51" s="77"/>
    </row>
    <row r="52" spans="1:5" ht="17.25" thickBot="1" x14ac:dyDescent="0.3">
      <c r="B52" s="54" t="s">
        <v>27</v>
      </c>
      <c r="C52" s="55">
        <v>123</v>
      </c>
      <c r="D52" s="77"/>
      <c r="E52" s="77"/>
    </row>
    <row r="53" spans="1:5" ht="25.5" customHeight="1" thickBot="1" x14ac:dyDescent="0.3">
      <c r="B53" s="61" t="s">
        <v>28</v>
      </c>
      <c r="C53" s="49">
        <v>200</v>
      </c>
      <c r="D53" s="78">
        <f>SUM(D39:D52)</f>
        <v>401906.46</v>
      </c>
      <c r="E53" s="78">
        <f>SUM(E39:E52)</f>
        <v>322274.59999999998</v>
      </c>
    </row>
    <row r="54" spans="1:5" ht="33.75" customHeight="1" thickBot="1" x14ac:dyDescent="0.3">
      <c r="B54" s="51" t="s">
        <v>29</v>
      </c>
      <c r="C54" s="53"/>
      <c r="D54" s="79">
        <f>D36+D53</f>
        <v>506279.18000000005</v>
      </c>
      <c r="E54" s="79">
        <f>E36+E53</f>
        <v>405472.6</v>
      </c>
    </row>
    <row r="55" spans="1:5" ht="33" customHeight="1" x14ac:dyDescent="0.25">
      <c r="A55" s="18"/>
      <c r="B55" s="63"/>
      <c r="C55" s="52"/>
      <c r="D55" s="52"/>
      <c r="E55" s="52"/>
    </row>
    <row r="56" spans="1:5" ht="34.5" customHeight="1" thickBot="1" x14ac:dyDescent="0.3">
      <c r="B56" s="63"/>
      <c r="C56" s="64"/>
      <c r="D56" s="64"/>
      <c r="E56" s="64"/>
    </row>
    <row r="57" spans="1:5" ht="45" customHeight="1" thickBot="1" x14ac:dyDescent="0.3">
      <c r="B57" s="49" t="s">
        <v>191</v>
      </c>
      <c r="C57" s="49" t="s">
        <v>2</v>
      </c>
      <c r="D57" s="49" t="s">
        <v>3</v>
      </c>
      <c r="E57" s="49" t="s">
        <v>4</v>
      </c>
    </row>
    <row r="58" spans="1:5" ht="25.5" customHeight="1" thickBot="1" x14ac:dyDescent="0.3">
      <c r="B58" s="49" t="s">
        <v>30</v>
      </c>
      <c r="C58" s="60"/>
      <c r="D58" s="60"/>
      <c r="E58" s="60"/>
    </row>
    <row r="59" spans="1:5" ht="25.5" customHeight="1" thickBot="1" x14ac:dyDescent="0.3">
      <c r="B59" s="61" t="s">
        <v>31</v>
      </c>
      <c r="C59" s="49">
        <v>210</v>
      </c>
      <c r="D59" s="70"/>
      <c r="E59" s="70"/>
    </row>
    <row r="60" spans="1:5" ht="17.25" thickBot="1" x14ac:dyDescent="0.3">
      <c r="B60" s="54" t="s">
        <v>32</v>
      </c>
      <c r="C60" s="55">
        <v>211</v>
      </c>
      <c r="D60" s="70"/>
      <c r="E60" s="70"/>
    </row>
    <row r="61" spans="1:5" ht="17.25" thickBot="1" x14ac:dyDescent="0.3">
      <c r="B61" s="54" t="s">
        <v>8</v>
      </c>
      <c r="C61" s="55">
        <v>212</v>
      </c>
      <c r="D61" s="70"/>
      <c r="E61" s="70"/>
    </row>
    <row r="62" spans="1:5" ht="16.5" customHeight="1" thickBot="1" x14ac:dyDescent="0.3">
      <c r="B62" s="54" t="s">
        <v>33</v>
      </c>
      <c r="C62" s="55">
        <v>213</v>
      </c>
      <c r="D62" s="70"/>
      <c r="E62" s="70"/>
    </row>
    <row r="63" spans="1:5" ht="17.25" customHeight="1" thickBot="1" x14ac:dyDescent="0.3">
      <c r="B63" s="54" t="s">
        <v>34</v>
      </c>
      <c r="C63" s="59">
        <v>214</v>
      </c>
      <c r="D63" s="77">
        <v>565.53</v>
      </c>
      <c r="E63" s="77">
        <v>410.2</v>
      </c>
    </row>
    <row r="64" spans="1:5" ht="17.25" thickBot="1" x14ac:dyDescent="0.3">
      <c r="B64" s="54" t="s">
        <v>35</v>
      </c>
      <c r="C64" s="55">
        <v>215</v>
      </c>
      <c r="D64" s="77">
        <v>4580.76</v>
      </c>
      <c r="E64" s="77">
        <v>5059.3999999999996</v>
      </c>
    </row>
    <row r="65" spans="2:5" ht="17.25" thickBot="1" x14ac:dyDescent="0.3">
      <c r="B65" s="54" t="s">
        <v>176</v>
      </c>
      <c r="C65" s="59">
        <v>216</v>
      </c>
      <c r="D65" s="77"/>
      <c r="E65" s="77"/>
    </row>
    <row r="66" spans="2:5" ht="17.25" thickBot="1" x14ac:dyDescent="0.3">
      <c r="B66" s="54" t="s">
        <v>36</v>
      </c>
      <c r="C66" s="55">
        <v>217</v>
      </c>
      <c r="D66" s="77"/>
      <c r="E66" s="77"/>
    </row>
    <row r="67" spans="2:5" ht="16.5" customHeight="1" thickBot="1" x14ac:dyDescent="0.3">
      <c r="B67" s="57" t="s">
        <v>37</v>
      </c>
      <c r="C67" s="55">
        <v>300</v>
      </c>
      <c r="D67" s="77">
        <f>28.15+453.03+16.68</f>
        <v>497.85999999999996</v>
      </c>
      <c r="E67" s="77">
        <v>354.2</v>
      </c>
    </row>
    <row r="68" spans="2:5" ht="33.75" customHeight="1" thickBot="1" x14ac:dyDescent="0.3">
      <c r="B68" s="51" t="s">
        <v>230</v>
      </c>
      <c r="C68" s="49">
        <v>301</v>
      </c>
      <c r="D68" s="79">
        <f>SUM(D60:D67)</f>
        <v>5644.15</v>
      </c>
      <c r="E68" s="79">
        <f>SUM(E60:E67)</f>
        <v>5823.7999999999993</v>
      </c>
    </row>
    <row r="69" spans="2:5" ht="33" customHeight="1" thickBot="1" x14ac:dyDescent="0.3">
      <c r="B69" s="54" t="s">
        <v>38</v>
      </c>
      <c r="C69" s="60"/>
      <c r="D69" s="72"/>
      <c r="E69" s="70"/>
    </row>
    <row r="70" spans="2:5" ht="25.5" customHeight="1" thickBot="1" x14ac:dyDescent="0.3">
      <c r="B70" s="51" t="s">
        <v>39</v>
      </c>
      <c r="C70" s="49">
        <v>310</v>
      </c>
      <c r="D70" s="70"/>
      <c r="E70" s="70"/>
    </row>
    <row r="71" spans="2:5" ht="17.25" thickBot="1" x14ac:dyDescent="0.3">
      <c r="B71" s="65" t="s">
        <v>32</v>
      </c>
      <c r="C71" s="55">
        <v>311</v>
      </c>
      <c r="D71" s="56"/>
      <c r="E71" s="56"/>
    </row>
    <row r="72" spans="2:5" ht="17.25" thickBot="1" x14ac:dyDescent="0.3">
      <c r="B72" s="54" t="s">
        <v>8</v>
      </c>
      <c r="C72" s="55">
        <v>312</v>
      </c>
      <c r="D72" s="56"/>
      <c r="E72" s="58"/>
    </row>
    <row r="73" spans="2:5" ht="17.25" thickBot="1" x14ac:dyDescent="0.3">
      <c r="B73" s="54" t="s">
        <v>40</v>
      </c>
      <c r="C73" s="55">
        <v>313</v>
      </c>
      <c r="D73" s="56"/>
      <c r="E73" s="56"/>
    </row>
    <row r="74" spans="2:5" ht="17.25" customHeight="1" thickBot="1" x14ac:dyDescent="0.3">
      <c r="B74" s="54" t="s">
        <v>41</v>
      </c>
      <c r="C74" s="55">
        <v>314</v>
      </c>
      <c r="D74" s="66"/>
      <c r="E74" s="56"/>
    </row>
    <row r="75" spans="2:5" ht="17.25" thickBot="1" x14ac:dyDescent="0.3">
      <c r="B75" s="54" t="s">
        <v>42</v>
      </c>
      <c r="C75" s="55">
        <v>315</v>
      </c>
      <c r="D75" s="56"/>
      <c r="E75" s="56"/>
    </row>
    <row r="76" spans="2:5" ht="17.25" thickBot="1" x14ac:dyDescent="0.3">
      <c r="B76" s="54" t="s">
        <v>43</v>
      </c>
      <c r="C76" s="55">
        <v>316</v>
      </c>
      <c r="D76" s="80"/>
      <c r="E76" s="77"/>
    </row>
    <row r="77" spans="2:5" ht="16.5" customHeight="1" thickBot="1" x14ac:dyDescent="0.3">
      <c r="B77" s="54" t="s">
        <v>44</v>
      </c>
      <c r="C77" s="59">
        <v>400</v>
      </c>
      <c r="D77" s="77">
        <v>102825.54</v>
      </c>
      <c r="E77" s="77">
        <v>50118.5</v>
      </c>
    </row>
    <row r="78" spans="2:5" ht="33.75" customHeight="1" thickBot="1" x14ac:dyDescent="0.3">
      <c r="B78" s="61" t="s">
        <v>231</v>
      </c>
      <c r="C78" s="60"/>
      <c r="D78" s="79">
        <f>SUM(D71:D77)</f>
        <v>102825.54</v>
      </c>
      <c r="E78" s="79">
        <f>SUM(E71:E77)</f>
        <v>50118.5</v>
      </c>
    </row>
    <row r="79" spans="2:5" ht="25.5" customHeight="1" thickBot="1" x14ac:dyDescent="0.3">
      <c r="B79" s="51" t="s">
        <v>45</v>
      </c>
      <c r="C79" s="55">
        <v>410</v>
      </c>
      <c r="D79" s="77"/>
      <c r="E79" s="77"/>
    </row>
    <row r="80" spans="2:5" ht="17.25" thickBot="1" x14ac:dyDescent="0.3">
      <c r="B80" s="54" t="s">
        <v>46</v>
      </c>
      <c r="C80" s="55">
        <v>411</v>
      </c>
      <c r="D80" s="77">
        <v>273520.52</v>
      </c>
      <c r="E80" s="77">
        <v>273520.5</v>
      </c>
    </row>
    <row r="81" spans="2:5" ht="17.25" thickBot="1" x14ac:dyDescent="0.3">
      <c r="B81" s="54" t="s">
        <v>47</v>
      </c>
      <c r="C81" s="55">
        <v>412</v>
      </c>
      <c r="D81" s="77"/>
      <c r="E81" s="77"/>
    </row>
    <row r="82" spans="2:5" ht="17.25" thickBot="1" x14ac:dyDescent="0.3">
      <c r="B82" s="54" t="s">
        <v>48</v>
      </c>
      <c r="C82" s="55">
        <v>413</v>
      </c>
      <c r="D82" s="77"/>
      <c r="E82" s="77"/>
    </row>
    <row r="83" spans="2:5" ht="17.25" thickBot="1" x14ac:dyDescent="0.3">
      <c r="B83" s="54" t="s">
        <v>49</v>
      </c>
      <c r="C83" s="55">
        <v>414</v>
      </c>
      <c r="D83" s="77">
        <v>49941</v>
      </c>
      <c r="E83" s="77">
        <v>0</v>
      </c>
    </row>
    <row r="84" spans="2:5" ht="17.25" thickBot="1" x14ac:dyDescent="0.3">
      <c r="B84" s="54" t="s">
        <v>50</v>
      </c>
      <c r="C84" s="55">
        <v>420</v>
      </c>
      <c r="D84" s="80">
        <v>74347.97</v>
      </c>
      <c r="E84" s="77">
        <v>76009.8</v>
      </c>
    </row>
    <row r="85" spans="2:5" ht="33.75" thickBot="1" x14ac:dyDescent="0.3">
      <c r="B85" s="61" t="s">
        <v>51</v>
      </c>
      <c r="C85" s="55">
        <v>421</v>
      </c>
      <c r="D85" s="79">
        <f>SUM(D80:D84)</f>
        <v>397809.49</v>
      </c>
      <c r="E85" s="79">
        <f>SUM(E80:E84)</f>
        <v>349530.3</v>
      </c>
    </row>
    <row r="86" spans="2:5" ht="21.75" customHeight="1" thickBot="1" x14ac:dyDescent="0.3">
      <c r="B86" s="54" t="s">
        <v>52</v>
      </c>
      <c r="C86" s="49">
        <v>500</v>
      </c>
      <c r="D86" s="71"/>
      <c r="E86" s="71"/>
    </row>
    <row r="87" spans="2:5" ht="25.5" customHeight="1" thickBot="1" x14ac:dyDescent="0.3">
      <c r="B87" s="51" t="s">
        <v>53</v>
      </c>
      <c r="C87" s="53"/>
      <c r="D87" s="79">
        <f>D85</f>
        <v>397809.49</v>
      </c>
      <c r="E87" s="79">
        <f>E85</f>
        <v>349530.3</v>
      </c>
    </row>
    <row r="88" spans="2:5" ht="33.75" customHeight="1" thickBot="1" x14ac:dyDescent="0.3">
      <c r="B88" s="67" t="s">
        <v>54</v>
      </c>
      <c r="C88" s="53"/>
      <c r="D88" s="79">
        <f>D68+D78+D87</f>
        <v>506279.18</v>
      </c>
      <c r="E88" s="79">
        <f>E68+E78+E87</f>
        <v>405472.6</v>
      </c>
    </row>
    <row r="89" spans="2:5" ht="35.25" customHeight="1" x14ac:dyDescent="0.25">
      <c r="B89" s="63"/>
      <c r="C89" s="68"/>
      <c r="D89" s="69"/>
      <c r="E89" s="99"/>
    </row>
    <row r="90" spans="2:5" ht="16.5" x14ac:dyDescent="0.25">
      <c r="B90" s="42" t="s">
        <v>239</v>
      </c>
      <c r="C90" s="68"/>
      <c r="D90" s="68"/>
      <c r="E90" s="43"/>
    </row>
    <row r="91" spans="2:5" ht="17.25" customHeight="1" x14ac:dyDescent="0.25">
      <c r="B91" s="22"/>
      <c r="C91" s="13"/>
      <c r="D91" s="13"/>
      <c r="E91" s="12"/>
    </row>
    <row r="92" spans="2:5" ht="22.5" customHeight="1" x14ac:dyDescent="0.25">
      <c r="B92" s="42" t="s">
        <v>240</v>
      </c>
      <c r="C92" s="13"/>
      <c r="D92" s="13"/>
      <c r="E92" s="12"/>
    </row>
    <row r="93" spans="2:5" ht="22.5" customHeight="1" x14ac:dyDescent="0.25">
      <c r="B93" s="22"/>
      <c r="C93" s="3"/>
      <c r="D93" s="3"/>
      <c r="E93" s="3"/>
    </row>
    <row r="94" spans="2:5" x14ac:dyDescent="0.25">
      <c r="B94" s="6"/>
      <c r="C94" s="3"/>
      <c r="D94" s="3"/>
      <c r="E94" s="3"/>
    </row>
    <row r="95" spans="2:5" x14ac:dyDescent="0.25">
      <c r="B95" s="3"/>
      <c r="C95" s="3"/>
      <c r="D95" s="3"/>
      <c r="E95" s="3"/>
    </row>
    <row r="96" spans="2:5" x14ac:dyDescent="0.25">
      <c r="B96" s="3"/>
      <c r="C96" s="3"/>
      <c r="D96" s="3"/>
      <c r="E96" s="3"/>
    </row>
    <row r="97" spans="2:5" x14ac:dyDescent="0.25">
      <c r="B97" s="3"/>
      <c r="C97" s="3"/>
      <c r="D97" s="3"/>
      <c r="E97" s="3"/>
    </row>
    <row r="98" spans="2:5" x14ac:dyDescent="0.25">
      <c r="B98" s="3"/>
      <c r="C98" s="3"/>
      <c r="D98" s="3"/>
      <c r="E98" s="3"/>
    </row>
    <row r="99" spans="2:5" x14ac:dyDescent="0.25">
      <c r="B99" s="3"/>
      <c r="C99" s="3"/>
      <c r="D99" s="3"/>
      <c r="E99" s="3"/>
    </row>
    <row r="100" spans="2:5" x14ac:dyDescent="0.25">
      <c r="B100" s="3"/>
    </row>
  </sheetData>
  <mergeCells count="4">
    <mergeCell ref="B1:E1"/>
    <mergeCell ref="B2:E2"/>
    <mergeCell ref="B3:E3"/>
    <mergeCell ref="B4:E4"/>
  </mergeCells>
  <hyperlinks>
    <hyperlink ref="B2" r:id="rId1" display="jl:30820085.0 "/>
  </hyperlinks>
  <pageMargins left="0.70866141732283472" right="0.70866141732283472" top="0.74803149606299213" bottom="1.1417322834645669" header="0.31496062992125984" footer="0.31496062992125984"/>
  <pageSetup paperSize="9" scale="68" fitToHeight="2" orientation="portrait" horizontalDpi="4294967293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H68"/>
  <sheetViews>
    <sheetView topLeftCell="A13" workbookViewId="0">
      <selection activeCell="H30" sqref="H30"/>
    </sheetView>
  </sheetViews>
  <sheetFormatPr defaultRowHeight="15" x14ac:dyDescent="0.25"/>
  <cols>
    <col min="1" max="1" width="6.5703125" customWidth="1"/>
    <col min="2" max="2" width="72.140625" customWidth="1"/>
    <col min="3" max="3" width="11.42578125" customWidth="1"/>
    <col min="4" max="5" width="22.7109375" customWidth="1"/>
    <col min="6" max="6" width="9.140625" hidden="1" customWidth="1"/>
    <col min="8" max="8" width="13.5703125" customWidth="1"/>
  </cols>
  <sheetData>
    <row r="1" spans="2:6" x14ac:dyDescent="0.25">
      <c r="C1" s="100" t="s">
        <v>200</v>
      </c>
      <c r="D1" s="100"/>
      <c r="E1" s="100"/>
      <c r="F1" s="100"/>
    </row>
    <row r="2" spans="2:6" ht="15" customHeight="1" x14ac:dyDescent="0.25">
      <c r="C2" s="101" t="s">
        <v>178</v>
      </c>
      <c r="D2" s="101"/>
      <c r="E2" s="101"/>
      <c r="F2" s="101"/>
    </row>
    <row r="3" spans="2:6" ht="15" customHeight="1" x14ac:dyDescent="0.25">
      <c r="C3" s="100" t="s">
        <v>179</v>
      </c>
      <c r="D3" s="100"/>
      <c r="E3" s="100"/>
      <c r="F3" s="100"/>
    </row>
    <row r="4" spans="2:6" ht="15" customHeight="1" x14ac:dyDescent="0.25">
      <c r="C4" s="100" t="s">
        <v>180</v>
      </c>
      <c r="D4" s="100"/>
      <c r="E4" s="100"/>
      <c r="F4" s="100"/>
    </row>
    <row r="5" spans="2:6" ht="18.75" x14ac:dyDescent="0.25">
      <c r="B5" s="23" t="s">
        <v>219</v>
      </c>
      <c r="C5" s="12"/>
      <c r="D5" s="12"/>
      <c r="E5" s="12"/>
    </row>
    <row r="6" spans="2:6" ht="16.5" x14ac:dyDescent="0.25">
      <c r="B6" s="42" t="s">
        <v>244</v>
      </c>
      <c r="C6" s="12"/>
      <c r="D6" s="12"/>
      <c r="E6" s="12"/>
    </row>
    <row r="7" spans="2:6" ht="15.75" x14ac:dyDescent="0.25">
      <c r="B7" s="11" t="s">
        <v>192</v>
      </c>
      <c r="C7" s="12"/>
      <c r="D7" s="12"/>
      <c r="E7" s="12"/>
    </row>
    <row r="8" spans="2:6" ht="15.75" x14ac:dyDescent="0.25">
      <c r="B8" s="22" t="s">
        <v>186</v>
      </c>
      <c r="C8" s="12"/>
      <c r="D8" s="12"/>
      <c r="E8" s="12"/>
    </row>
    <row r="9" spans="2:6" ht="15.75" x14ac:dyDescent="0.25">
      <c r="B9" s="22" t="s">
        <v>187</v>
      </c>
      <c r="C9" s="12"/>
      <c r="D9" s="12"/>
      <c r="E9" s="12"/>
    </row>
    <row r="10" spans="2:6" ht="15.75" x14ac:dyDescent="0.25">
      <c r="B10" s="22" t="s">
        <v>188</v>
      </c>
      <c r="C10" s="12"/>
      <c r="D10" s="12"/>
      <c r="E10" s="12"/>
    </row>
    <row r="11" spans="2:6" ht="15.75" x14ac:dyDescent="0.25">
      <c r="B11" s="22" t="s">
        <v>0</v>
      </c>
      <c r="C11" s="12"/>
      <c r="D11" s="12"/>
      <c r="E11" s="12"/>
    </row>
    <row r="12" spans="2:6" ht="15.75" x14ac:dyDescent="0.25">
      <c r="B12" s="22" t="s">
        <v>189</v>
      </c>
      <c r="C12" s="12"/>
      <c r="D12" s="12"/>
      <c r="E12" s="12"/>
    </row>
    <row r="13" spans="2:6" ht="15.75" x14ac:dyDescent="0.25">
      <c r="B13" s="22" t="s">
        <v>184</v>
      </c>
      <c r="C13" s="12"/>
      <c r="D13" s="12"/>
      <c r="E13" s="12"/>
    </row>
    <row r="14" spans="2:6" ht="15.75" x14ac:dyDescent="0.25">
      <c r="B14" s="22" t="s">
        <v>55</v>
      </c>
      <c r="C14" s="12"/>
      <c r="D14" s="12"/>
      <c r="E14" s="12"/>
    </row>
    <row r="15" spans="2:6" ht="21.75" customHeight="1" x14ac:dyDescent="0.25">
      <c r="B15" s="22" t="s">
        <v>236</v>
      </c>
      <c r="C15" s="12"/>
      <c r="D15" s="12"/>
      <c r="E15" s="12"/>
    </row>
    <row r="16" spans="2:6" ht="15.75" x14ac:dyDescent="0.25">
      <c r="B16" s="22" t="s">
        <v>243</v>
      </c>
      <c r="C16" s="12"/>
      <c r="D16" s="12"/>
      <c r="E16" s="12"/>
    </row>
    <row r="17" spans="2:8" ht="16.5" thickBot="1" x14ac:dyDescent="0.3">
      <c r="B17" s="22"/>
      <c r="C17" s="12"/>
      <c r="D17" s="12"/>
      <c r="E17" s="36" t="s">
        <v>193</v>
      </c>
    </row>
    <row r="18" spans="2:8" ht="32.25" thickBot="1" x14ac:dyDescent="0.3">
      <c r="B18" s="10" t="s">
        <v>56</v>
      </c>
      <c r="C18" s="10" t="s">
        <v>2</v>
      </c>
      <c r="D18" s="10" t="s">
        <v>220</v>
      </c>
      <c r="E18" s="10" t="s">
        <v>57</v>
      </c>
    </row>
    <row r="19" spans="2:8" ht="16.5" thickBot="1" x14ac:dyDescent="0.3">
      <c r="B19" s="14" t="s">
        <v>198</v>
      </c>
      <c r="C19" s="15">
        <v>10</v>
      </c>
      <c r="D19" s="40">
        <v>960744.26</v>
      </c>
      <c r="E19" s="40">
        <v>1006796.2</v>
      </c>
    </row>
    <row r="20" spans="2:8" ht="16.5" thickBot="1" x14ac:dyDescent="0.3">
      <c r="B20" s="14" t="s">
        <v>195</v>
      </c>
      <c r="C20" s="15">
        <v>11</v>
      </c>
      <c r="D20" s="40">
        <v>794320.02</v>
      </c>
      <c r="E20" s="40">
        <v>873364.1</v>
      </c>
    </row>
    <row r="21" spans="2:8" ht="16.5" thickBot="1" x14ac:dyDescent="0.3">
      <c r="B21" s="9" t="s">
        <v>58</v>
      </c>
      <c r="C21" s="15">
        <v>12</v>
      </c>
      <c r="D21" s="81">
        <f>D19-D20</f>
        <v>166424.24</v>
      </c>
      <c r="E21" s="81">
        <f>E19-E20</f>
        <v>133432.09999999998</v>
      </c>
    </row>
    <row r="22" spans="2:8" ht="16.5" thickBot="1" x14ac:dyDescent="0.3">
      <c r="B22" s="14" t="s">
        <v>194</v>
      </c>
      <c r="C22" s="15">
        <v>13</v>
      </c>
      <c r="D22" s="40"/>
      <c r="E22" s="40"/>
    </row>
    <row r="23" spans="2:8" ht="16.5" thickBot="1" x14ac:dyDescent="0.3">
      <c r="B23" s="14" t="s">
        <v>196</v>
      </c>
      <c r="C23" s="15">
        <v>14</v>
      </c>
      <c r="D23" s="40">
        <v>102666.4</v>
      </c>
      <c r="E23" s="40">
        <v>87432.6</v>
      </c>
    </row>
    <row r="24" spans="2:8" ht="16.5" thickBot="1" x14ac:dyDescent="0.3">
      <c r="B24" s="14" t="s">
        <v>197</v>
      </c>
      <c r="C24" s="15">
        <v>15</v>
      </c>
      <c r="D24" s="82">
        <f>62359.41</f>
        <v>62359.41</v>
      </c>
      <c r="E24" s="40">
        <v>46233.2</v>
      </c>
      <c r="H24" s="115"/>
    </row>
    <row r="25" spans="2:8" ht="16.5" thickBot="1" x14ac:dyDescent="0.3">
      <c r="B25" s="14" t="s">
        <v>59</v>
      </c>
      <c r="C25" s="15">
        <v>16</v>
      </c>
      <c r="D25" s="40">
        <v>13137.79</v>
      </c>
      <c r="E25" s="40">
        <v>5328.5</v>
      </c>
    </row>
    <row r="26" spans="2:8" ht="19.5" customHeight="1" thickBot="1" x14ac:dyDescent="0.3">
      <c r="B26" s="9" t="s">
        <v>60</v>
      </c>
      <c r="C26" s="15">
        <v>20</v>
      </c>
      <c r="D26" s="81">
        <f>D21-D22-D23-D24+D25</f>
        <v>14536.219999999994</v>
      </c>
      <c r="E26" s="81">
        <f>E21-E22-E23-E24+E25</f>
        <v>5094.7999999999738</v>
      </c>
      <c r="H26" s="115"/>
    </row>
    <row r="27" spans="2:8" ht="16.5" thickBot="1" x14ac:dyDescent="0.3">
      <c r="B27" s="14" t="s">
        <v>61</v>
      </c>
      <c r="C27" s="17">
        <v>21</v>
      </c>
      <c r="D27" s="40">
        <v>147.19999999999999</v>
      </c>
      <c r="E27" s="40">
        <v>4239.7</v>
      </c>
    </row>
    <row r="28" spans="2:8" ht="16.5" thickBot="1" x14ac:dyDescent="0.3">
      <c r="B28" s="14" t="s">
        <v>62</v>
      </c>
      <c r="C28" s="15">
        <v>22</v>
      </c>
      <c r="D28" s="40"/>
      <c r="E28" s="83"/>
      <c r="H28" s="115"/>
    </row>
    <row r="29" spans="2:8" ht="33" customHeight="1" thickBot="1" x14ac:dyDescent="0.3">
      <c r="B29" s="14" t="s">
        <v>63</v>
      </c>
      <c r="C29" s="15">
        <v>23</v>
      </c>
      <c r="D29" s="40"/>
      <c r="E29" s="83"/>
      <c r="G29" s="41"/>
    </row>
    <row r="30" spans="2:8" ht="16.5" thickBot="1" x14ac:dyDescent="0.3">
      <c r="B30" s="14" t="s">
        <v>64</v>
      </c>
      <c r="C30" s="15">
        <v>24</v>
      </c>
      <c r="D30" s="73"/>
      <c r="E30" s="74"/>
    </row>
    <row r="31" spans="2:8" ht="16.5" thickBot="1" x14ac:dyDescent="0.3">
      <c r="B31" s="14" t="s">
        <v>199</v>
      </c>
      <c r="C31" s="15">
        <v>25</v>
      </c>
      <c r="D31" s="73"/>
      <c r="E31" s="74"/>
    </row>
    <row r="32" spans="2:8" ht="19.5" customHeight="1" thickBot="1" x14ac:dyDescent="0.3">
      <c r="B32" s="9" t="s">
        <v>65</v>
      </c>
      <c r="C32" s="15">
        <v>100</v>
      </c>
      <c r="D32" s="81">
        <f>D26+D30-D31+D27-D28</f>
        <v>14683.419999999995</v>
      </c>
      <c r="E32" s="81">
        <f>E26+E30-E31+E27-E28</f>
        <v>9334.4999999999745</v>
      </c>
    </row>
    <row r="33" spans="2:5" ht="16.5" thickBot="1" x14ac:dyDescent="0.3">
      <c r="B33" s="14" t="s">
        <v>66</v>
      </c>
      <c r="C33" s="15">
        <v>101</v>
      </c>
      <c r="D33" s="40"/>
      <c r="E33" s="83"/>
    </row>
    <row r="34" spans="2:5" ht="32.25" thickBot="1" x14ac:dyDescent="0.3">
      <c r="B34" s="9" t="s">
        <v>67</v>
      </c>
      <c r="C34" s="15">
        <v>200</v>
      </c>
      <c r="D34" s="84">
        <f>D32-D33</f>
        <v>14683.419999999995</v>
      </c>
      <c r="E34" s="84">
        <f>E32-E33</f>
        <v>9334.4999999999745</v>
      </c>
    </row>
    <row r="35" spans="2:5" ht="16.5" thickBot="1" x14ac:dyDescent="0.3">
      <c r="B35" s="14" t="s">
        <v>201</v>
      </c>
      <c r="C35" s="15">
        <v>201</v>
      </c>
      <c r="D35" s="40"/>
      <c r="E35" s="40"/>
    </row>
    <row r="36" spans="2:5" ht="16.5" thickBot="1" x14ac:dyDescent="0.3">
      <c r="B36" s="9" t="s">
        <v>68</v>
      </c>
      <c r="C36" s="15">
        <v>300</v>
      </c>
      <c r="D36" s="85">
        <f>D34</f>
        <v>14683.419999999995</v>
      </c>
      <c r="E36" s="85">
        <f>E34</f>
        <v>9334.4999999999745</v>
      </c>
    </row>
    <row r="37" spans="2:5" ht="16.5" thickBot="1" x14ac:dyDescent="0.3">
      <c r="B37" s="14" t="s">
        <v>69</v>
      </c>
      <c r="C37" s="19"/>
      <c r="D37" s="40"/>
      <c r="E37" s="40"/>
    </row>
    <row r="38" spans="2:5" ht="16.5" thickBot="1" x14ac:dyDescent="0.3">
      <c r="B38" s="14" t="s">
        <v>70</v>
      </c>
      <c r="C38" s="19"/>
      <c r="D38" s="40"/>
      <c r="E38" s="40"/>
    </row>
    <row r="39" spans="2:5" ht="16.5" thickBot="1" x14ac:dyDescent="0.3">
      <c r="B39" s="9" t="s">
        <v>71</v>
      </c>
      <c r="C39" s="15">
        <v>400</v>
      </c>
      <c r="D39" s="40">
        <v>0</v>
      </c>
      <c r="E39" s="40">
        <v>0</v>
      </c>
    </row>
    <row r="40" spans="2:5" ht="16.5" thickBot="1" x14ac:dyDescent="0.3">
      <c r="B40" s="14" t="s">
        <v>72</v>
      </c>
      <c r="C40" s="19"/>
      <c r="D40" s="73"/>
      <c r="E40" s="73"/>
    </row>
    <row r="41" spans="2:5" ht="16.5" thickBot="1" x14ac:dyDescent="0.3">
      <c r="B41" s="14" t="s">
        <v>73</v>
      </c>
      <c r="C41" s="15">
        <v>410</v>
      </c>
      <c r="D41" s="73"/>
      <c r="E41" s="73"/>
    </row>
    <row r="42" spans="2:5" ht="16.5" customHeight="1" thickBot="1" x14ac:dyDescent="0.3">
      <c r="B42" s="14" t="s">
        <v>74</v>
      </c>
      <c r="C42" s="17">
        <v>411</v>
      </c>
      <c r="D42" s="73"/>
      <c r="E42" s="73"/>
    </row>
    <row r="43" spans="2:5" ht="45.75" customHeight="1" thickBot="1" x14ac:dyDescent="0.3">
      <c r="B43" s="14" t="s">
        <v>75</v>
      </c>
      <c r="C43" s="15">
        <v>412</v>
      </c>
      <c r="D43" s="73"/>
      <c r="E43" s="73"/>
    </row>
    <row r="44" spans="2:5" ht="16.5" thickBot="1" x14ac:dyDescent="0.3">
      <c r="B44" s="14" t="s">
        <v>76</v>
      </c>
      <c r="C44" s="15">
        <v>413</v>
      </c>
      <c r="D44" s="19"/>
      <c r="E44" s="19"/>
    </row>
    <row r="45" spans="2:5" ht="32.25" thickBot="1" x14ac:dyDescent="0.3">
      <c r="B45" s="14" t="s">
        <v>77</v>
      </c>
      <c r="C45" s="15">
        <v>414</v>
      </c>
      <c r="D45" s="73"/>
      <c r="E45" s="73"/>
    </row>
    <row r="46" spans="2:5" ht="16.5" thickBot="1" x14ac:dyDescent="0.3">
      <c r="B46" s="14" t="s">
        <v>78</v>
      </c>
      <c r="C46" s="15">
        <v>415</v>
      </c>
      <c r="D46" s="73"/>
      <c r="E46" s="73"/>
    </row>
    <row r="47" spans="2:5" ht="16.5" thickBot="1" x14ac:dyDescent="0.3">
      <c r="B47" s="14" t="s">
        <v>79</v>
      </c>
      <c r="C47" s="15">
        <v>416</v>
      </c>
      <c r="D47" s="73"/>
      <c r="E47" s="73"/>
    </row>
    <row r="48" spans="2:5" ht="16.5" thickBot="1" x14ac:dyDescent="0.3">
      <c r="B48" s="14" t="s">
        <v>80</v>
      </c>
      <c r="C48" s="15">
        <v>417</v>
      </c>
      <c r="D48" s="73"/>
      <c r="E48" s="73"/>
    </row>
    <row r="49" spans="2:5" ht="16.5" thickBot="1" x14ac:dyDescent="0.3">
      <c r="B49" s="14" t="s">
        <v>81</v>
      </c>
      <c r="C49" s="15">
        <v>418</v>
      </c>
      <c r="D49" s="75"/>
      <c r="E49" s="73"/>
    </row>
    <row r="50" spans="2:5" ht="16.5" customHeight="1" thickBot="1" x14ac:dyDescent="0.3">
      <c r="B50" s="14" t="s">
        <v>82</v>
      </c>
      <c r="C50" s="15">
        <v>419</v>
      </c>
      <c r="D50" s="86"/>
      <c r="E50" s="40"/>
    </row>
    <row r="51" spans="2:5" ht="16.5" thickBot="1" x14ac:dyDescent="0.3">
      <c r="B51" s="14" t="s">
        <v>83</v>
      </c>
      <c r="C51" s="15">
        <v>420</v>
      </c>
      <c r="D51" s="40"/>
      <c r="E51" s="40"/>
    </row>
    <row r="52" spans="2:5" ht="16.5" thickBot="1" x14ac:dyDescent="0.3">
      <c r="B52" s="9" t="s">
        <v>84</v>
      </c>
      <c r="C52" s="15">
        <v>500</v>
      </c>
      <c r="D52" s="85">
        <f>D36</f>
        <v>14683.419999999995</v>
      </c>
      <c r="E52" s="85">
        <f>E36</f>
        <v>9334.4999999999745</v>
      </c>
    </row>
    <row r="53" spans="2:5" ht="16.5" thickBot="1" x14ac:dyDescent="0.3">
      <c r="B53" s="14" t="s">
        <v>85</v>
      </c>
      <c r="C53" s="19"/>
      <c r="D53" s="40"/>
      <c r="E53" s="40"/>
    </row>
    <row r="54" spans="2:5" ht="16.5" thickBot="1" x14ac:dyDescent="0.3">
      <c r="B54" s="14" t="s">
        <v>69</v>
      </c>
      <c r="C54" s="19"/>
      <c r="D54" s="40"/>
      <c r="E54" s="40"/>
    </row>
    <row r="55" spans="2:5" ht="16.5" thickBot="1" x14ac:dyDescent="0.3">
      <c r="B55" s="14" t="s">
        <v>86</v>
      </c>
      <c r="C55" s="19"/>
      <c r="D55" s="19"/>
      <c r="E55" s="19"/>
    </row>
    <row r="56" spans="2:5" ht="16.5" thickBot="1" x14ac:dyDescent="0.3">
      <c r="B56" s="9" t="s">
        <v>87</v>
      </c>
      <c r="C56" s="15">
        <v>600</v>
      </c>
      <c r="D56" s="19"/>
      <c r="E56" s="19"/>
    </row>
    <row r="57" spans="2:5" ht="16.5" thickBot="1" x14ac:dyDescent="0.3">
      <c r="B57" s="14" t="s">
        <v>72</v>
      </c>
      <c r="C57" s="19"/>
      <c r="D57" s="19"/>
      <c r="E57" s="19"/>
    </row>
    <row r="58" spans="2:5" ht="16.5" thickBot="1" x14ac:dyDescent="0.3">
      <c r="B58" s="14" t="s">
        <v>88</v>
      </c>
      <c r="C58" s="19"/>
      <c r="D58" s="19"/>
      <c r="E58" s="24"/>
    </row>
    <row r="59" spans="2:5" ht="16.5" thickBot="1" x14ac:dyDescent="0.3">
      <c r="B59" s="14" t="s">
        <v>89</v>
      </c>
      <c r="C59" s="21"/>
      <c r="D59" s="19"/>
      <c r="E59" s="40"/>
    </row>
    <row r="60" spans="2:5" ht="16.5" thickBot="1" x14ac:dyDescent="0.3">
      <c r="B60" s="14" t="s">
        <v>90</v>
      </c>
      <c r="C60" s="19"/>
      <c r="D60" s="19"/>
      <c r="E60" s="19"/>
    </row>
    <row r="61" spans="2:5" ht="16.5" thickBot="1" x14ac:dyDescent="0.3">
      <c r="B61" s="14" t="s">
        <v>91</v>
      </c>
      <c r="C61" s="19"/>
      <c r="D61" s="19"/>
      <c r="E61" s="19"/>
    </row>
    <row r="62" spans="2:5" ht="16.5" thickBot="1" x14ac:dyDescent="0.3">
      <c r="B62" s="14" t="s">
        <v>89</v>
      </c>
      <c r="C62" s="19"/>
      <c r="D62" s="19"/>
      <c r="E62" s="19"/>
    </row>
    <row r="63" spans="2:5" ht="16.5" thickBot="1" x14ac:dyDescent="0.3">
      <c r="B63" s="14" t="s">
        <v>90</v>
      </c>
      <c r="C63" s="19"/>
      <c r="D63" s="19"/>
      <c r="E63" s="19"/>
    </row>
    <row r="64" spans="2:5" ht="20.25" customHeight="1" x14ac:dyDescent="0.25">
      <c r="B64" s="1"/>
    </row>
    <row r="65" spans="2:5" ht="16.5" x14ac:dyDescent="0.25">
      <c r="B65" s="42" t="s">
        <v>239</v>
      </c>
      <c r="C65" s="68"/>
      <c r="D65" s="68"/>
      <c r="E65" s="12"/>
    </row>
    <row r="66" spans="2:5" ht="13.5" customHeight="1" x14ac:dyDescent="0.25">
      <c r="B66" s="22"/>
      <c r="C66" s="13"/>
      <c r="D66" s="13"/>
      <c r="E66" s="12"/>
    </row>
    <row r="67" spans="2:5" ht="16.5" x14ac:dyDescent="0.25">
      <c r="B67" s="42" t="s">
        <v>240</v>
      </c>
      <c r="C67" s="13"/>
      <c r="D67" s="13"/>
      <c r="E67" s="12"/>
    </row>
    <row r="68" spans="2:5" ht="15.75" x14ac:dyDescent="0.25">
      <c r="B68" s="22"/>
      <c r="C68" s="3"/>
      <c r="D68" s="3"/>
      <c r="E68" s="3"/>
    </row>
  </sheetData>
  <mergeCells count="4">
    <mergeCell ref="C1:F1"/>
    <mergeCell ref="C2:F2"/>
    <mergeCell ref="C3:F3"/>
    <mergeCell ref="C4:F4"/>
  </mergeCells>
  <hyperlinks>
    <hyperlink ref="C2" r:id="rId1" display="jl:30820085.0 "/>
  </hyperlinks>
  <pageMargins left="0.70866141732283472" right="0.70866141732283472" top="0.74803149606299213" bottom="0.74803149606299213" header="0.31496062992125984" footer="0.31496062992125984"/>
  <pageSetup paperSize="9" scale="63" orientation="portrait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E98"/>
  <sheetViews>
    <sheetView tabSelected="1" topLeftCell="A21" workbookViewId="0">
      <selection activeCell="E85" sqref="E85"/>
    </sheetView>
  </sheetViews>
  <sheetFormatPr defaultRowHeight="15" x14ac:dyDescent="0.25"/>
  <cols>
    <col min="1" max="1" width="6.42578125" customWidth="1"/>
    <col min="2" max="2" width="60.28515625" customWidth="1"/>
    <col min="4" max="5" width="22.7109375" customWidth="1"/>
  </cols>
  <sheetData>
    <row r="1" spans="2:5" x14ac:dyDescent="0.25">
      <c r="B1" s="100" t="s">
        <v>217</v>
      </c>
      <c r="C1" s="100"/>
      <c r="D1" s="100"/>
      <c r="E1" s="100"/>
    </row>
    <row r="2" spans="2:5" x14ac:dyDescent="0.25">
      <c r="B2" s="101" t="s">
        <v>178</v>
      </c>
      <c r="C2" s="101"/>
      <c r="D2" s="101"/>
      <c r="E2" s="101"/>
    </row>
    <row r="3" spans="2:5" x14ac:dyDescent="0.25">
      <c r="B3" s="100" t="s">
        <v>179</v>
      </c>
      <c r="C3" s="100"/>
      <c r="D3" s="100"/>
      <c r="E3" s="100"/>
    </row>
    <row r="4" spans="2:5" x14ac:dyDescent="0.25">
      <c r="B4" s="100" t="s">
        <v>180</v>
      </c>
      <c r="C4" s="100"/>
      <c r="D4" s="100"/>
      <c r="E4" s="100"/>
    </row>
    <row r="5" spans="2:5" x14ac:dyDescent="0.25">
      <c r="B5" s="7"/>
      <c r="C5" s="7"/>
      <c r="D5" s="7"/>
      <c r="E5" s="7"/>
    </row>
    <row r="6" spans="2:5" ht="15.75" x14ac:dyDescent="0.25">
      <c r="B6" s="7"/>
      <c r="C6" s="12"/>
      <c r="D6" s="12"/>
      <c r="E6" s="12"/>
    </row>
    <row r="7" spans="2:5" ht="16.5" x14ac:dyDescent="0.25">
      <c r="B7" s="42" t="s">
        <v>224</v>
      </c>
      <c r="C7" s="43"/>
      <c r="D7" s="43"/>
      <c r="E7" s="12"/>
    </row>
    <row r="8" spans="2:5" ht="16.5" x14ac:dyDescent="0.25">
      <c r="B8" s="42" t="s">
        <v>245</v>
      </c>
      <c r="C8" s="43"/>
      <c r="D8" s="43"/>
      <c r="E8" s="12"/>
    </row>
    <row r="9" spans="2:5" ht="15.75" x14ac:dyDescent="0.25">
      <c r="B9" s="22" t="s">
        <v>221</v>
      </c>
      <c r="C9" s="12"/>
      <c r="D9" s="12"/>
      <c r="E9" s="12"/>
    </row>
    <row r="10" spans="2:5" ht="15.75" x14ac:dyDescent="0.25">
      <c r="B10" s="22" t="s">
        <v>186</v>
      </c>
      <c r="C10" s="12"/>
      <c r="D10" s="12"/>
      <c r="E10" s="12"/>
    </row>
    <row r="11" spans="2:5" ht="15.75" x14ac:dyDescent="0.25">
      <c r="B11" s="22" t="s">
        <v>222</v>
      </c>
      <c r="C11" s="12"/>
      <c r="D11" s="12"/>
      <c r="E11" s="12"/>
    </row>
    <row r="12" spans="2:5" ht="15.75" x14ac:dyDescent="0.25">
      <c r="B12" s="22" t="s">
        <v>188</v>
      </c>
      <c r="C12" s="12"/>
      <c r="D12" s="12"/>
      <c r="E12" s="12"/>
    </row>
    <row r="13" spans="2:5" ht="15.75" x14ac:dyDescent="0.25">
      <c r="B13" s="22" t="s">
        <v>0</v>
      </c>
      <c r="C13" s="12"/>
      <c r="D13" s="12"/>
      <c r="E13" s="12"/>
    </row>
    <row r="14" spans="2:5" ht="15.75" x14ac:dyDescent="0.25">
      <c r="B14" s="22" t="s">
        <v>189</v>
      </c>
      <c r="C14" s="12"/>
      <c r="D14" s="12"/>
      <c r="E14" s="12"/>
    </row>
    <row r="15" spans="2:5" ht="15.75" x14ac:dyDescent="0.25">
      <c r="B15" s="22" t="s">
        <v>184</v>
      </c>
      <c r="C15" s="12"/>
      <c r="D15" s="12"/>
      <c r="E15" s="12"/>
    </row>
    <row r="16" spans="2:5" ht="15.75" x14ac:dyDescent="0.25">
      <c r="B16" s="22" t="s">
        <v>92</v>
      </c>
      <c r="C16" s="12"/>
      <c r="D16" s="12"/>
      <c r="E16" s="12"/>
    </row>
    <row r="17" spans="2:5" ht="15.75" x14ac:dyDescent="0.25">
      <c r="B17" s="22" t="s">
        <v>93</v>
      </c>
      <c r="C17" s="12"/>
      <c r="D17" s="12"/>
      <c r="E17" s="12"/>
    </row>
    <row r="18" spans="2:5" ht="18.75" customHeight="1" x14ac:dyDescent="0.25">
      <c r="B18" s="22" t="s">
        <v>237</v>
      </c>
      <c r="C18" s="12"/>
      <c r="D18" s="12"/>
      <c r="E18" s="12"/>
    </row>
    <row r="19" spans="2:5" ht="15.75" x14ac:dyDescent="0.25">
      <c r="B19" s="4" t="s">
        <v>246</v>
      </c>
      <c r="C19" s="12"/>
      <c r="D19" s="12"/>
      <c r="E19" s="12"/>
    </row>
    <row r="20" spans="2:5" ht="15.75" x14ac:dyDescent="0.25">
      <c r="B20" s="4"/>
      <c r="C20" s="12"/>
      <c r="D20" s="12"/>
      <c r="E20" s="12"/>
    </row>
    <row r="21" spans="2:5" ht="16.5" thickBot="1" x14ac:dyDescent="0.3">
      <c r="B21" s="4"/>
      <c r="C21" s="12"/>
      <c r="D21" s="12"/>
      <c r="E21" s="4" t="s">
        <v>218</v>
      </c>
    </row>
    <row r="22" spans="2:5" ht="31.5" x14ac:dyDescent="0.25">
      <c r="B22" s="105" t="s">
        <v>56</v>
      </c>
      <c r="C22" s="34" t="s">
        <v>202</v>
      </c>
      <c r="D22" s="34" t="s">
        <v>223</v>
      </c>
      <c r="E22" s="35" t="s">
        <v>203</v>
      </c>
    </row>
    <row r="23" spans="2:5" ht="3" customHeight="1" thickBot="1" x14ac:dyDescent="0.3">
      <c r="B23" s="106"/>
      <c r="C23" s="44"/>
      <c r="D23" s="44"/>
      <c r="E23" s="44"/>
    </row>
    <row r="24" spans="2:5" ht="22.5" customHeight="1" thickBot="1" x14ac:dyDescent="0.3">
      <c r="B24" s="107" t="s">
        <v>94</v>
      </c>
      <c r="C24" s="108"/>
      <c r="D24" s="108"/>
      <c r="E24" s="109"/>
    </row>
    <row r="25" spans="2:5" ht="32.25" thickBot="1" x14ac:dyDescent="0.3">
      <c r="B25" s="30" t="s">
        <v>211</v>
      </c>
      <c r="C25" s="25">
        <v>10</v>
      </c>
      <c r="D25" s="84">
        <f>D27+D28+D29+D30+D31+D32</f>
        <v>922725.49</v>
      </c>
      <c r="E25" s="84">
        <f>E27+E28+E29+E30+E31+E32</f>
        <v>808612.29999999993</v>
      </c>
    </row>
    <row r="26" spans="2:5" ht="16.5" thickBot="1" x14ac:dyDescent="0.3">
      <c r="B26" s="14" t="s">
        <v>72</v>
      </c>
      <c r="C26" s="15"/>
      <c r="D26" s="40"/>
      <c r="E26" s="83"/>
    </row>
    <row r="27" spans="2:5" ht="16.5" thickBot="1" x14ac:dyDescent="0.3">
      <c r="B27" s="14" t="s">
        <v>95</v>
      </c>
      <c r="C27" s="15">
        <v>11</v>
      </c>
      <c r="D27" s="40">
        <f>921725.05-D28</f>
        <v>920854.65</v>
      </c>
      <c r="E27" s="40">
        <v>801602.1</v>
      </c>
    </row>
    <row r="28" spans="2:5" ht="16.5" thickBot="1" x14ac:dyDescent="0.3">
      <c r="B28" s="14" t="s">
        <v>96</v>
      </c>
      <c r="C28" s="15">
        <v>12</v>
      </c>
      <c r="D28" s="40">
        <v>870.4</v>
      </c>
      <c r="E28" s="40">
        <v>2135.8000000000002</v>
      </c>
    </row>
    <row r="29" spans="2:5" ht="16.5" thickBot="1" x14ac:dyDescent="0.3">
      <c r="B29" s="14" t="s">
        <v>97</v>
      </c>
      <c r="C29" s="15">
        <v>13</v>
      </c>
      <c r="D29" s="40"/>
      <c r="E29" s="40"/>
    </row>
    <row r="30" spans="2:5" ht="16.5" thickBot="1" x14ac:dyDescent="0.3">
      <c r="B30" s="14" t="s">
        <v>98</v>
      </c>
      <c r="C30" s="15">
        <v>14</v>
      </c>
      <c r="D30" s="40"/>
      <c r="E30" s="40"/>
    </row>
    <row r="31" spans="2:5" ht="16.5" thickBot="1" x14ac:dyDescent="0.3">
      <c r="B31" s="14" t="s">
        <v>226</v>
      </c>
      <c r="C31" s="27">
        <v>15</v>
      </c>
      <c r="D31" s="40">
        <v>147.19999999999999</v>
      </c>
      <c r="E31" s="40">
        <v>4239.7</v>
      </c>
    </row>
    <row r="32" spans="2:5" ht="16.5" thickBot="1" x14ac:dyDescent="0.3">
      <c r="B32" s="14" t="s">
        <v>99</v>
      </c>
      <c r="C32" s="15">
        <v>16</v>
      </c>
      <c r="D32" s="40">
        <f>850.13+3.11</f>
        <v>853.24</v>
      </c>
      <c r="E32" s="40">
        <v>634.70000000000005</v>
      </c>
    </row>
    <row r="33" spans="2:5" ht="32.25" thickBot="1" x14ac:dyDescent="0.3">
      <c r="B33" s="9" t="s">
        <v>212</v>
      </c>
      <c r="C33" s="16">
        <v>20</v>
      </c>
      <c r="D33" s="84">
        <f>D35+D36+D37+D38+D39+D40+D41</f>
        <v>924177.33000000007</v>
      </c>
      <c r="E33" s="84">
        <f>E35+E36+E37+E38+E39+E40+E41</f>
        <v>758840.49999999988</v>
      </c>
    </row>
    <row r="34" spans="2:5" ht="16.5" thickBot="1" x14ac:dyDescent="0.3">
      <c r="B34" s="14" t="s">
        <v>72</v>
      </c>
      <c r="C34" s="47"/>
      <c r="D34" s="76"/>
      <c r="E34" s="74"/>
    </row>
    <row r="35" spans="2:5" ht="16.5" thickBot="1" x14ac:dyDescent="0.3">
      <c r="B35" s="14" t="s">
        <v>100</v>
      </c>
      <c r="C35" s="15">
        <v>21</v>
      </c>
      <c r="D35" s="40">
        <f>273493.95-D36-D39-D57+1896.39</f>
        <v>264129.26</v>
      </c>
      <c r="E35" s="40">
        <f>215813.4-E36-E39-E57</f>
        <v>184644</v>
      </c>
    </row>
    <row r="36" spans="2:5" ht="16.5" thickBot="1" x14ac:dyDescent="0.3">
      <c r="B36" s="14" t="s">
        <v>101</v>
      </c>
      <c r="C36" s="15">
        <v>22</v>
      </c>
      <c r="D36" s="40">
        <v>606.45000000000005</v>
      </c>
      <c r="E36" s="40">
        <v>369.8</v>
      </c>
    </row>
    <row r="37" spans="2:5" ht="16.5" thickBot="1" x14ac:dyDescent="0.3">
      <c r="B37" s="14" t="s">
        <v>102</v>
      </c>
      <c r="C37" s="15">
        <v>23</v>
      </c>
      <c r="D37" s="40">
        <v>498855.49</v>
      </c>
      <c r="E37" s="40">
        <v>429748.8</v>
      </c>
    </row>
    <row r="38" spans="2:5" ht="16.5" thickBot="1" x14ac:dyDescent="0.3">
      <c r="B38" s="14" t="s">
        <v>225</v>
      </c>
      <c r="C38" s="15">
        <v>24</v>
      </c>
      <c r="D38" s="40"/>
      <c r="E38" s="40"/>
    </row>
    <row r="39" spans="2:5" ht="16.5" thickBot="1" x14ac:dyDescent="0.3">
      <c r="B39" s="14" t="s">
        <v>103</v>
      </c>
      <c r="C39" s="15">
        <v>25</v>
      </c>
      <c r="D39" s="40">
        <v>2784</v>
      </c>
      <c r="E39" s="40">
        <v>2300</v>
      </c>
    </row>
    <row r="40" spans="2:5" ht="16.5" thickBot="1" x14ac:dyDescent="0.3">
      <c r="B40" s="14" t="s">
        <v>104</v>
      </c>
      <c r="C40" s="15">
        <v>26</v>
      </c>
      <c r="D40" s="40">
        <v>79613.070000000007</v>
      </c>
      <c r="E40" s="40">
        <v>71057.7</v>
      </c>
    </row>
    <row r="41" spans="2:5" ht="16.5" thickBot="1" x14ac:dyDescent="0.3">
      <c r="B41" s="14" t="s">
        <v>105</v>
      </c>
      <c r="C41" s="15">
        <v>27</v>
      </c>
      <c r="D41" s="40">
        <v>78189.06</v>
      </c>
      <c r="E41" s="40">
        <v>70720.2</v>
      </c>
    </row>
    <row r="42" spans="2:5" ht="30" customHeight="1" thickBot="1" x14ac:dyDescent="0.3">
      <c r="B42" s="9" t="s">
        <v>106</v>
      </c>
      <c r="C42" s="10">
        <v>30</v>
      </c>
      <c r="D42" s="84">
        <f>D25-D33</f>
        <v>-1451.8400000000838</v>
      </c>
      <c r="E42" s="84">
        <f>E25-E33</f>
        <v>49771.800000000047</v>
      </c>
    </row>
    <row r="43" spans="2:5" ht="22.5" customHeight="1" thickBot="1" x14ac:dyDescent="0.3">
      <c r="B43" s="102" t="s">
        <v>107</v>
      </c>
      <c r="C43" s="103"/>
      <c r="D43" s="103"/>
      <c r="E43" s="104"/>
    </row>
    <row r="44" spans="2:5" ht="32.25" thickBot="1" x14ac:dyDescent="0.3">
      <c r="B44" s="9" t="s">
        <v>213</v>
      </c>
      <c r="C44" s="16">
        <v>40</v>
      </c>
      <c r="D44" s="39">
        <f>D46+D47+D48+D49+D50+D51+D52</f>
        <v>0</v>
      </c>
      <c r="E44" s="39">
        <f>E46+E47+E48+E49+E50+E51+E52</f>
        <v>0</v>
      </c>
    </row>
    <row r="45" spans="2:5" ht="16.5" thickBot="1" x14ac:dyDescent="0.3">
      <c r="B45" s="14" t="s">
        <v>72</v>
      </c>
      <c r="C45" s="47"/>
      <c r="D45" s="26"/>
      <c r="E45" s="26"/>
    </row>
    <row r="46" spans="2:5" ht="16.5" thickBot="1" x14ac:dyDescent="0.3">
      <c r="B46" s="14" t="s">
        <v>108</v>
      </c>
      <c r="C46" s="15">
        <v>41</v>
      </c>
      <c r="D46" s="26"/>
      <c r="E46" s="26"/>
    </row>
    <row r="47" spans="2:5" ht="16.5" thickBot="1" x14ac:dyDescent="0.3">
      <c r="B47" s="14" t="s">
        <v>109</v>
      </c>
      <c r="C47" s="15">
        <v>42</v>
      </c>
      <c r="D47" s="26"/>
      <c r="E47" s="26"/>
    </row>
    <row r="48" spans="2:5" ht="16.5" thickBot="1" x14ac:dyDescent="0.3">
      <c r="B48" s="14" t="s">
        <v>110</v>
      </c>
      <c r="C48" s="15">
        <v>43</v>
      </c>
      <c r="D48" s="26"/>
      <c r="E48" s="26"/>
    </row>
    <row r="49" spans="2:5" ht="48" thickBot="1" x14ac:dyDescent="0.3">
      <c r="B49" s="14" t="s">
        <v>111</v>
      </c>
      <c r="C49" s="15">
        <v>44</v>
      </c>
      <c r="D49" s="26"/>
      <c r="E49" s="26"/>
    </row>
    <row r="50" spans="2:5" ht="16.5" thickBot="1" x14ac:dyDescent="0.3">
      <c r="B50" s="14" t="s">
        <v>112</v>
      </c>
      <c r="C50" s="15">
        <v>45</v>
      </c>
      <c r="D50" s="26"/>
      <c r="E50" s="26"/>
    </row>
    <row r="51" spans="2:5" ht="32.25" thickBot="1" x14ac:dyDescent="0.3">
      <c r="B51" s="14" t="s">
        <v>113</v>
      </c>
      <c r="C51" s="15">
        <v>46</v>
      </c>
      <c r="D51" s="26"/>
      <c r="E51" s="26"/>
    </row>
    <row r="52" spans="2:5" ht="16.5" thickBot="1" x14ac:dyDescent="0.3">
      <c r="B52" s="14" t="s">
        <v>114</v>
      </c>
      <c r="C52" s="15">
        <v>47</v>
      </c>
      <c r="D52" s="26"/>
      <c r="E52" s="26"/>
    </row>
    <row r="53" spans="2:5" ht="16.5" thickBot="1" x14ac:dyDescent="0.3">
      <c r="B53" s="14" t="s">
        <v>115</v>
      </c>
      <c r="C53" s="15">
        <v>48</v>
      </c>
      <c r="D53" s="26"/>
      <c r="E53" s="26"/>
    </row>
    <row r="54" spans="2:5" ht="16.5" thickBot="1" x14ac:dyDescent="0.3">
      <c r="B54" s="14" t="s">
        <v>116</v>
      </c>
      <c r="C54" s="15">
        <v>49</v>
      </c>
      <c r="D54" s="26"/>
      <c r="E54" s="26"/>
    </row>
    <row r="55" spans="2:5" ht="16.5" thickBot="1" x14ac:dyDescent="0.3">
      <c r="B55" s="14" t="s">
        <v>117</v>
      </c>
      <c r="C55" s="15">
        <v>50</v>
      </c>
      <c r="D55" s="31"/>
      <c r="E55" s="26"/>
    </row>
    <row r="56" spans="2:5" ht="16.5" thickBot="1" x14ac:dyDescent="0.3">
      <c r="B56" s="14" t="s">
        <v>99</v>
      </c>
      <c r="C56" s="15">
        <v>51</v>
      </c>
      <c r="D56" s="26"/>
      <c r="E56" s="26"/>
    </row>
    <row r="57" spans="2:5" ht="32.25" thickBot="1" x14ac:dyDescent="0.3">
      <c r="B57" s="9" t="s">
        <v>214</v>
      </c>
      <c r="C57" s="10">
        <v>60</v>
      </c>
      <c r="D57" s="84">
        <f>D59+D60+D61+D62+D63+D64+D65</f>
        <v>7870.63</v>
      </c>
      <c r="E57" s="84">
        <f>E59+E60+E61+E62+E63+E64+E65</f>
        <v>28499.599999999999</v>
      </c>
    </row>
    <row r="58" spans="2:5" ht="16.5" thickBot="1" x14ac:dyDescent="0.3">
      <c r="B58" s="14" t="s">
        <v>72</v>
      </c>
      <c r="C58" s="33"/>
      <c r="D58" s="87"/>
      <c r="E58" s="87"/>
    </row>
    <row r="59" spans="2:5" ht="16.5" thickBot="1" x14ac:dyDescent="0.3">
      <c r="B59" s="14" t="s">
        <v>118</v>
      </c>
      <c r="C59" s="33">
        <v>61</v>
      </c>
      <c r="D59" s="40">
        <v>7690.63</v>
      </c>
      <c r="E59" s="40">
        <v>28463.599999999999</v>
      </c>
    </row>
    <row r="60" spans="2:5" ht="16.5" thickBot="1" x14ac:dyDescent="0.3">
      <c r="B60" s="14" t="s">
        <v>119</v>
      </c>
      <c r="C60" s="33">
        <v>62</v>
      </c>
      <c r="D60" s="40">
        <v>180</v>
      </c>
      <c r="E60" s="40">
        <v>36</v>
      </c>
    </row>
    <row r="61" spans="2:5" ht="16.5" thickBot="1" x14ac:dyDescent="0.3">
      <c r="B61" s="14" t="s">
        <v>120</v>
      </c>
      <c r="C61" s="33">
        <v>63</v>
      </c>
      <c r="D61" s="76"/>
      <c r="E61" s="76"/>
    </row>
    <row r="62" spans="2:5" ht="48" thickBot="1" x14ac:dyDescent="0.3">
      <c r="B62" s="14" t="s">
        <v>121</v>
      </c>
      <c r="C62" s="15">
        <v>64</v>
      </c>
      <c r="D62" s="76"/>
      <c r="E62" s="76"/>
    </row>
    <row r="63" spans="2:5" ht="16.5" customHeight="1" thickBot="1" x14ac:dyDescent="0.3">
      <c r="B63" s="14" t="s">
        <v>122</v>
      </c>
      <c r="C63" s="15">
        <v>65</v>
      </c>
      <c r="D63" s="76"/>
      <c r="E63" s="76"/>
    </row>
    <row r="64" spans="2:5" ht="15.75" customHeight="1" thickBot="1" x14ac:dyDescent="0.3">
      <c r="B64" s="14" t="s">
        <v>123</v>
      </c>
      <c r="C64" s="15">
        <v>66</v>
      </c>
      <c r="D64" s="76"/>
      <c r="E64" s="76"/>
    </row>
    <row r="65" spans="2:5" ht="16.5" thickBot="1" x14ac:dyDescent="0.3">
      <c r="B65" s="14" t="s">
        <v>124</v>
      </c>
      <c r="C65" s="15">
        <v>67</v>
      </c>
      <c r="D65" s="76"/>
      <c r="E65" s="76"/>
    </row>
    <row r="66" spans="2:5" ht="16.5" thickBot="1" x14ac:dyDescent="0.3">
      <c r="B66" s="14" t="s">
        <v>125</v>
      </c>
      <c r="C66" s="15">
        <v>68</v>
      </c>
      <c r="D66" s="76"/>
      <c r="E66" s="76"/>
    </row>
    <row r="67" spans="2:5" ht="16.5" thickBot="1" x14ac:dyDescent="0.3">
      <c r="B67" s="14" t="s">
        <v>115</v>
      </c>
      <c r="C67" s="15">
        <v>69</v>
      </c>
      <c r="D67" s="76"/>
      <c r="E67" s="76"/>
    </row>
    <row r="68" spans="2:5" ht="16.5" thickBot="1" x14ac:dyDescent="0.3">
      <c r="B68" s="14" t="s">
        <v>126</v>
      </c>
      <c r="C68" s="15">
        <v>70</v>
      </c>
      <c r="D68" s="76"/>
      <c r="E68" s="76"/>
    </row>
    <row r="69" spans="2:5" ht="16.5" thickBot="1" x14ac:dyDescent="0.3">
      <c r="B69" s="14" t="s">
        <v>105</v>
      </c>
      <c r="C69" s="15">
        <v>71</v>
      </c>
      <c r="D69" s="87"/>
      <c r="E69" s="87"/>
    </row>
    <row r="70" spans="2:5" ht="32.25" customHeight="1" thickBot="1" x14ac:dyDescent="0.3">
      <c r="B70" s="9" t="s">
        <v>127</v>
      </c>
      <c r="C70" s="48">
        <v>80</v>
      </c>
      <c r="D70" s="88">
        <f>D44-D57</f>
        <v>-7870.63</v>
      </c>
      <c r="E70" s="88">
        <f>E44-E57</f>
        <v>-28499.599999999999</v>
      </c>
    </row>
    <row r="71" spans="2:5" ht="22.5" customHeight="1" thickBot="1" x14ac:dyDescent="0.3">
      <c r="B71" s="102" t="s">
        <v>128</v>
      </c>
      <c r="C71" s="103"/>
      <c r="D71" s="103"/>
      <c r="E71" s="104"/>
    </row>
    <row r="72" spans="2:5" ht="32.25" thickBot="1" x14ac:dyDescent="0.3">
      <c r="B72" s="9" t="s">
        <v>215</v>
      </c>
      <c r="C72" s="19">
        <v>90</v>
      </c>
      <c r="D72" s="85">
        <f>D74+D75+D76+D77</f>
        <v>0</v>
      </c>
      <c r="E72" s="85">
        <f>E74+E75+E76+E77</f>
        <v>0</v>
      </c>
    </row>
    <row r="73" spans="2:5" ht="16.5" thickBot="1" x14ac:dyDescent="0.3">
      <c r="B73" s="14" t="s">
        <v>72</v>
      </c>
      <c r="C73" s="15"/>
      <c r="D73" s="40"/>
      <c r="E73" s="40"/>
    </row>
    <row r="74" spans="2:5" ht="16.5" thickBot="1" x14ac:dyDescent="0.3">
      <c r="B74" s="14" t="s">
        <v>129</v>
      </c>
      <c r="C74" s="15">
        <v>91</v>
      </c>
      <c r="D74" s="40"/>
      <c r="E74" s="40"/>
    </row>
    <row r="75" spans="2:5" ht="16.5" thickBot="1" x14ac:dyDescent="0.3">
      <c r="B75" s="14" t="s">
        <v>130</v>
      </c>
      <c r="C75" s="15">
        <v>92</v>
      </c>
      <c r="D75" s="40"/>
      <c r="E75" s="40"/>
    </row>
    <row r="76" spans="2:5" ht="16.5" thickBot="1" x14ac:dyDescent="0.3">
      <c r="B76" s="14" t="s">
        <v>226</v>
      </c>
      <c r="C76" s="15">
        <v>93</v>
      </c>
      <c r="D76" s="40"/>
      <c r="E76" s="40"/>
    </row>
    <row r="77" spans="2:5" ht="16.5" thickBot="1" x14ac:dyDescent="0.3">
      <c r="B77" s="14" t="s">
        <v>99</v>
      </c>
      <c r="C77" s="15">
        <v>94</v>
      </c>
      <c r="D77" s="40"/>
      <c r="E77" s="40"/>
    </row>
    <row r="78" spans="2:5" ht="32.25" thickBot="1" x14ac:dyDescent="0.3">
      <c r="B78" s="9" t="s">
        <v>216</v>
      </c>
      <c r="C78" s="16">
        <v>100</v>
      </c>
      <c r="D78" s="84">
        <f>D80+D81+D82+D83+D84</f>
        <v>387.16</v>
      </c>
      <c r="E78" s="84">
        <f>E80+E81+E82+E83+E84</f>
        <v>459.7</v>
      </c>
    </row>
    <row r="79" spans="2:5" ht="16.5" thickBot="1" x14ac:dyDescent="0.3">
      <c r="B79" s="14" t="s">
        <v>72</v>
      </c>
      <c r="C79" s="15"/>
      <c r="D79" s="87"/>
      <c r="E79" s="83"/>
    </row>
    <row r="80" spans="2:5" ht="16.5" thickBot="1" x14ac:dyDescent="0.3">
      <c r="B80" s="14" t="s">
        <v>131</v>
      </c>
      <c r="C80" s="15">
        <v>101</v>
      </c>
      <c r="D80" s="40"/>
      <c r="E80" s="83"/>
    </row>
    <row r="81" spans="2:5" ht="16.5" thickBot="1" x14ac:dyDescent="0.3">
      <c r="B81" s="14" t="s">
        <v>225</v>
      </c>
      <c r="C81" s="15">
        <v>102</v>
      </c>
      <c r="D81" s="87"/>
      <c r="E81" s="83"/>
    </row>
    <row r="82" spans="2:5" ht="16.5" thickBot="1" x14ac:dyDescent="0.3">
      <c r="B82" s="14" t="s">
        <v>132</v>
      </c>
      <c r="C82" s="15">
        <v>103</v>
      </c>
      <c r="D82" s="40">
        <v>387.16</v>
      </c>
      <c r="E82" s="40">
        <v>459.7</v>
      </c>
    </row>
    <row r="83" spans="2:5" ht="16.5" thickBot="1" x14ac:dyDescent="0.3">
      <c r="B83" s="14" t="s">
        <v>133</v>
      </c>
      <c r="C83" s="15">
        <v>104</v>
      </c>
      <c r="D83" s="87"/>
      <c r="E83" s="83"/>
    </row>
    <row r="84" spans="2:5" ht="16.5" thickBot="1" x14ac:dyDescent="0.3">
      <c r="B84" s="14" t="s">
        <v>134</v>
      </c>
      <c r="C84" s="15">
        <v>105</v>
      </c>
      <c r="D84" s="40"/>
      <c r="E84" s="83"/>
    </row>
    <row r="85" spans="2:5" ht="32.25" thickBot="1" x14ac:dyDescent="0.3">
      <c r="B85" s="9" t="s">
        <v>135</v>
      </c>
      <c r="C85" s="10">
        <v>110</v>
      </c>
      <c r="D85" s="81">
        <f>D72-D78</f>
        <v>-387.16</v>
      </c>
      <c r="E85" s="81">
        <f>E72-E78</f>
        <v>-459.7</v>
      </c>
    </row>
    <row r="86" spans="2:5" ht="16.5" thickBot="1" x14ac:dyDescent="0.3">
      <c r="B86" s="14" t="s">
        <v>136</v>
      </c>
      <c r="C86" s="15">
        <v>120</v>
      </c>
      <c r="D86" s="38"/>
      <c r="E86" s="38"/>
    </row>
    <row r="87" spans="2:5" ht="32.25" thickBot="1" x14ac:dyDescent="0.3">
      <c r="B87" s="9" t="s">
        <v>137</v>
      </c>
      <c r="C87" s="10">
        <v>130</v>
      </c>
      <c r="D87" s="84">
        <f>D42+D70+D85</f>
        <v>-9709.6300000000847</v>
      </c>
      <c r="E87" s="84">
        <f>E42+E70+E85</f>
        <v>20812.500000000047</v>
      </c>
    </row>
    <row r="88" spans="2:5" ht="32.25" thickBot="1" x14ac:dyDescent="0.3">
      <c r="B88" s="9" t="s">
        <v>138</v>
      </c>
      <c r="C88" s="10">
        <v>140</v>
      </c>
      <c r="D88" s="85">
        <v>26688.46</v>
      </c>
      <c r="E88" s="84">
        <v>5876</v>
      </c>
    </row>
    <row r="89" spans="2:5" ht="32.25" thickBot="1" x14ac:dyDescent="0.3">
      <c r="B89" s="9" t="s">
        <v>139</v>
      </c>
      <c r="C89" s="10">
        <v>150</v>
      </c>
      <c r="D89" s="89">
        <f>D86+D87+D88</f>
        <v>16978.829999999914</v>
      </c>
      <c r="E89" s="84">
        <f>E87+E88+E86</f>
        <v>26688.500000000047</v>
      </c>
    </row>
    <row r="90" spans="2:5" ht="36" customHeight="1" x14ac:dyDescent="0.25">
      <c r="B90" s="22"/>
      <c r="C90" s="12"/>
      <c r="D90" s="12"/>
      <c r="E90" s="116"/>
    </row>
    <row r="91" spans="2:5" ht="16.5" x14ac:dyDescent="0.25">
      <c r="B91" s="42" t="s">
        <v>239</v>
      </c>
      <c r="C91" s="68"/>
      <c r="D91" s="68"/>
      <c r="E91" s="12"/>
    </row>
    <row r="92" spans="2:5" ht="15.75" x14ac:dyDescent="0.25">
      <c r="B92" s="22"/>
      <c r="C92" s="13"/>
      <c r="D92" s="13"/>
      <c r="E92" s="12"/>
    </row>
    <row r="93" spans="2:5" ht="16.5" x14ac:dyDescent="0.25">
      <c r="B93" s="42" t="s">
        <v>240</v>
      </c>
      <c r="C93" s="13"/>
      <c r="D93" s="13"/>
      <c r="E93" s="12"/>
    </row>
    <row r="94" spans="2:5" ht="15.75" x14ac:dyDescent="0.25">
      <c r="B94" s="22"/>
      <c r="C94" s="3"/>
      <c r="D94" s="3"/>
      <c r="E94" s="12"/>
    </row>
    <row r="95" spans="2:5" ht="15.75" x14ac:dyDescent="0.25">
      <c r="B95" s="12"/>
      <c r="C95" s="12"/>
      <c r="D95" s="12"/>
      <c r="E95" s="12"/>
    </row>
    <row r="96" spans="2:5" ht="15.75" x14ac:dyDescent="0.25">
      <c r="B96" s="12"/>
      <c r="C96" s="12"/>
      <c r="D96" s="12"/>
      <c r="E96" s="12"/>
    </row>
    <row r="97" spans="2:5" ht="15.75" x14ac:dyDescent="0.25">
      <c r="B97" s="12"/>
      <c r="C97" s="12"/>
      <c r="D97" s="12"/>
      <c r="E97" s="12"/>
    </row>
    <row r="98" spans="2:5" ht="15.75" x14ac:dyDescent="0.25">
      <c r="B98" s="12"/>
    </row>
  </sheetData>
  <mergeCells count="8">
    <mergeCell ref="B71:E71"/>
    <mergeCell ref="B1:E1"/>
    <mergeCell ref="B2:E2"/>
    <mergeCell ref="B3:E3"/>
    <mergeCell ref="B4:E4"/>
    <mergeCell ref="B22:B23"/>
    <mergeCell ref="B24:E24"/>
    <mergeCell ref="B43:E43"/>
  </mergeCells>
  <hyperlinks>
    <hyperlink ref="B2" r:id="rId1" display="jl:30820085.0 "/>
  </hyperlinks>
  <pageMargins left="0.70866141732283472" right="0.70866141732283472" top="0.74803149606299213" bottom="0.74803149606299213" header="0.31496062992125984" footer="0.31496062992125984"/>
  <pageSetup paperSize="9" scale="71" fitToHeight="2" orientation="portrait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98"/>
  <sheetViews>
    <sheetView topLeftCell="C41" zoomScale="85" zoomScaleNormal="85" workbookViewId="0">
      <selection activeCell="H78" sqref="H78"/>
    </sheetView>
  </sheetViews>
  <sheetFormatPr defaultRowHeight="15" x14ac:dyDescent="0.25"/>
  <cols>
    <col min="1" max="1" width="7.28515625" customWidth="1"/>
    <col min="2" max="2" width="75.7109375" customWidth="1"/>
    <col min="3" max="3" width="11.5703125" customWidth="1"/>
    <col min="4" max="7" width="18.7109375" customWidth="1"/>
    <col min="8" max="8" width="22.7109375" customWidth="1"/>
    <col min="9" max="9" width="23.7109375" customWidth="1"/>
    <col min="10" max="10" width="21.7109375" customWidth="1"/>
    <col min="11" max="11" width="9.140625" hidden="1" customWidth="1"/>
  </cols>
  <sheetData>
    <row r="1" spans="2:12" ht="18.75" x14ac:dyDescent="0.25">
      <c r="B1" s="4" t="s">
        <v>228</v>
      </c>
      <c r="C1" s="12"/>
      <c r="D1" s="12"/>
      <c r="E1" s="12"/>
      <c r="F1" s="12"/>
      <c r="G1" s="12"/>
      <c r="H1" s="100" t="s">
        <v>207</v>
      </c>
      <c r="I1" s="100"/>
      <c r="J1" s="100"/>
      <c r="K1" s="100"/>
      <c r="L1" s="12"/>
    </row>
    <row r="2" spans="2:12" ht="16.5" x14ac:dyDescent="0.25">
      <c r="B2" s="22" t="s">
        <v>247</v>
      </c>
      <c r="C2" s="12"/>
      <c r="D2" s="12"/>
      <c r="E2" s="12"/>
      <c r="F2" s="12"/>
      <c r="G2" s="12"/>
      <c r="H2" s="101" t="s">
        <v>178</v>
      </c>
      <c r="I2" s="101"/>
      <c r="J2" s="101"/>
      <c r="K2" s="101"/>
      <c r="L2" s="12"/>
    </row>
    <row r="3" spans="2:12" ht="15.75" x14ac:dyDescent="0.25">
      <c r="B3" s="22" t="s">
        <v>208</v>
      </c>
      <c r="C3" s="12"/>
      <c r="D3" s="12"/>
      <c r="E3" s="12"/>
      <c r="F3" s="12"/>
      <c r="G3" s="12"/>
      <c r="H3" s="100" t="s">
        <v>179</v>
      </c>
      <c r="I3" s="100"/>
      <c r="J3" s="100"/>
      <c r="K3" s="100"/>
      <c r="L3" s="12"/>
    </row>
    <row r="4" spans="2:12" ht="16.5" x14ac:dyDescent="0.25">
      <c r="B4" s="22" t="s">
        <v>186</v>
      </c>
      <c r="C4" s="12"/>
      <c r="D4" s="12"/>
      <c r="E4" s="12"/>
      <c r="F4" s="12"/>
      <c r="G4" s="12"/>
      <c r="H4" s="100" t="s">
        <v>180</v>
      </c>
      <c r="I4" s="100"/>
      <c r="J4" s="100"/>
      <c r="K4" s="100"/>
      <c r="L4" s="12"/>
    </row>
    <row r="5" spans="2:12" ht="15.75" x14ac:dyDescent="0.25">
      <c r="B5" s="22" t="s">
        <v>187</v>
      </c>
      <c r="C5" s="12"/>
      <c r="D5" s="12"/>
      <c r="E5" s="12"/>
      <c r="F5" s="12"/>
      <c r="G5" s="12"/>
      <c r="H5" s="12"/>
      <c r="I5" s="12"/>
      <c r="J5" s="12"/>
      <c r="K5" s="12"/>
      <c r="L5" s="12"/>
    </row>
    <row r="6" spans="2:12" ht="15.75" x14ac:dyDescent="0.25">
      <c r="B6" s="22" t="s">
        <v>209</v>
      </c>
      <c r="C6" s="12"/>
      <c r="D6" s="12"/>
      <c r="E6" s="12"/>
      <c r="F6" s="12"/>
      <c r="G6" s="12"/>
      <c r="H6" s="12"/>
      <c r="I6" s="12"/>
      <c r="J6" s="12"/>
      <c r="K6" s="12"/>
      <c r="L6" s="12"/>
    </row>
    <row r="7" spans="2:12" ht="15.75" x14ac:dyDescent="0.25">
      <c r="B7" s="22" t="s">
        <v>189</v>
      </c>
      <c r="C7" s="12"/>
      <c r="D7" s="12"/>
      <c r="E7" s="12"/>
      <c r="F7" s="12"/>
      <c r="G7" s="12"/>
      <c r="H7" s="12"/>
      <c r="I7" s="12"/>
      <c r="J7" s="12"/>
      <c r="K7" s="12"/>
      <c r="L7" s="12"/>
    </row>
    <row r="8" spans="2:12" ht="15.75" x14ac:dyDescent="0.25">
      <c r="B8" s="22" t="s">
        <v>210</v>
      </c>
      <c r="C8" s="12"/>
      <c r="D8" s="12"/>
      <c r="E8" s="12"/>
      <c r="F8" s="12"/>
      <c r="G8" s="12"/>
      <c r="H8" s="12"/>
      <c r="I8" s="12"/>
      <c r="J8" s="12"/>
      <c r="K8" s="12"/>
      <c r="L8" s="12"/>
    </row>
    <row r="9" spans="2:12" ht="22.5" customHeight="1" x14ac:dyDescent="0.25">
      <c r="B9" s="22" t="s">
        <v>238</v>
      </c>
      <c r="C9" s="12"/>
      <c r="D9" s="12"/>
      <c r="E9" s="12"/>
      <c r="F9" s="12"/>
      <c r="G9" s="12"/>
      <c r="H9" s="12"/>
      <c r="I9" s="12"/>
      <c r="J9" s="12"/>
      <c r="K9" s="12"/>
      <c r="L9" s="12"/>
    </row>
    <row r="10" spans="2:12" ht="15.75" x14ac:dyDescent="0.25">
      <c r="B10" s="22" t="s">
        <v>248</v>
      </c>
      <c r="C10" s="12"/>
      <c r="D10" s="12"/>
      <c r="E10" s="12"/>
      <c r="F10" s="12"/>
      <c r="G10" s="12"/>
      <c r="H10" s="12"/>
      <c r="I10" s="12"/>
      <c r="J10" s="12"/>
      <c r="K10" s="12"/>
      <c r="L10" s="12"/>
    </row>
    <row r="11" spans="2:12" ht="26.25" customHeight="1" thickBot="1" x14ac:dyDescent="0.3">
      <c r="C11" s="12"/>
      <c r="D11" s="12"/>
      <c r="E11" s="12"/>
      <c r="F11" s="12"/>
      <c r="G11" s="12"/>
      <c r="H11" s="12"/>
      <c r="I11" s="12"/>
      <c r="J11" s="4" t="s">
        <v>206</v>
      </c>
      <c r="K11" s="12"/>
      <c r="L11" s="12"/>
    </row>
    <row r="12" spans="2:12" ht="25.5" customHeight="1" thickBot="1" x14ac:dyDescent="0.3">
      <c r="B12" s="110" t="s">
        <v>140</v>
      </c>
      <c r="C12" s="110" t="s">
        <v>202</v>
      </c>
      <c r="D12" s="112" t="s">
        <v>141</v>
      </c>
      <c r="E12" s="113"/>
      <c r="F12" s="113"/>
      <c r="G12" s="113"/>
      <c r="H12" s="114"/>
      <c r="I12" s="110" t="s">
        <v>52</v>
      </c>
      <c r="J12" s="110" t="s">
        <v>142</v>
      </c>
      <c r="K12" s="12"/>
      <c r="L12" s="12"/>
    </row>
    <row r="13" spans="2:12" ht="63.75" thickBot="1" x14ac:dyDescent="0.3">
      <c r="B13" s="111"/>
      <c r="C13" s="111"/>
      <c r="D13" s="32" t="s">
        <v>46</v>
      </c>
      <c r="E13" s="10" t="s">
        <v>47</v>
      </c>
      <c r="F13" s="10" t="s">
        <v>48</v>
      </c>
      <c r="G13" s="10" t="s">
        <v>49</v>
      </c>
      <c r="H13" s="10" t="s">
        <v>143</v>
      </c>
      <c r="I13" s="111"/>
      <c r="J13" s="111"/>
      <c r="K13" s="12"/>
      <c r="L13" s="12"/>
    </row>
    <row r="14" spans="2:12" ht="16.5" thickBot="1" x14ac:dyDescent="0.3">
      <c r="B14" s="9" t="s">
        <v>144</v>
      </c>
      <c r="C14" s="15">
        <v>10</v>
      </c>
      <c r="D14" s="81">
        <f>D16</f>
        <v>273520.5</v>
      </c>
      <c r="E14" s="90">
        <v>0</v>
      </c>
      <c r="F14" s="85">
        <v>0</v>
      </c>
      <c r="G14" s="90">
        <v>0</v>
      </c>
      <c r="H14" s="91">
        <f>H16</f>
        <v>71635</v>
      </c>
      <c r="I14" s="87"/>
      <c r="J14" s="81">
        <f>D14+E14+F14+G14+H14+I14</f>
        <v>345155.5</v>
      </c>
      <c r="K14" s="12"/>
      <c r="L14" s="12"/>
    </row>
    <row r="15" spans="2:12" ht="16.5" thickBot="1" x14ac:dyDescent="0.3">
      <c r="B15" s="14" t="s">
        <v>145</v>
      </c>
      <c r="C15" s="15">
        <v>11</v>
      </c>
      <c r="D15" s="83"/>
      <c r="E15" s="87"/>
      <c r="F15" s="87"/>
      <c r="G15" s="87"/>
      <c r="H15" s="92"/>
      <c r="I15" s="87"/>
      <c r="J15" s="83"/>
      <c r="K15" s="12"/>
      <c r="L15" s="12"/>
    </row>
    <row r="16" spans="2:12" ht="16.5" thickBot="1" x14ac:dyDescent="0.3">
      <c r="B16" s="14" t="s">
        <v>146</v>
      </c>
      <c r="C16" s="15">
        <v>100</v>
      </c>
      <c r="D16" s="83">
        <v>273520.5</v>
      </c>
      <c r="E16" s="82">
        <v>0</v>
      </c>
      <c r="F16" s="40">
        <v>0</v>
      </c>
      <c r="G16" s="82">
        <v>0</v>
      </c>
      <c r="H16" s="93">
        <v>71635</v>
      </c>
      <c r="I16" s="94"/>
      <c r="J16" s="83">
        <f>D16+E16+F16+G16+H16+I16</f>
        <v>345155.5</v>
      </c>
      <c r="K16" s="12"/>
      <c r="L16" s="12"/>
    </row>
    <row r="17" spans="2:12" ht="16.5" thickBot="1" x14ac:dyDescent="0.3">
      <c r="B17" s="9" t="s">
        <v>147</v>
      </c>
      <c r="C17" s="15">
        <v>200</v>
      </c>
      <c r="D17" s="87"/>
      <c r="E17" s="87"/>
      <c r="F17" s="87"/>
      <c r="G17" s="87"/>
      <c r="H17" s="81">
        <f>H19+H18</f>
        <v>9334.5</v>
      </c>
      <c r="I17" s="87"/>
      <c r="J17" s="81">
        <f>D17+E17+F17+G17+H17+I17</f>
        <v>9334.5</v>
      </c>
      <c r="K17" s="12"/>
      <c r="L17" s="12"/>
    </row>
    <row r="18" spans="2:12" ht="16.5" thickBot="1" x14ac:dyDescent="0.3">
      <c r="B18" s="14" t="s">
        <v>148</v>
      </c>
      <c r="C18" s="15">
        <v>210</v>
      </c>
      <c r="D18" s="87"/>
      <c r="E18" s="87"/>
      <c r="F18" s="87"/>
      <c r="G18" s="87"/>
      <c r="H18" s="95">
        <v>9334.5</v>
      </c>
      <c r="I18" s="87"/>
      <c r="J18" s="83">
        <f>H18</f>
        <v>9334.5</v>
      </c>
      <c r="K18" s="12"/>
      <c r="L18" s="12"/>
    </row>
    <row r="19" spans="2:12" ht="16.5" thickBot="1" x14ac:dyDescent="0.3">
      <c r="B19" s="9" t="s">
        <v>149</v>
      </c>
      <c r="C19" s="15">
        <v>220</v>
      </c>
      <c r="D19" s="40">
        <v>0</v>
      </c>
      <c r="E19" s="82">
        <v>0</v>
      </c>
      <c r="F19" s="40">
        <v>0</v>
      </c>
      <c r="G19" s="82">
        <v>0</v>
      </c>
      <c r="H19" s="40">
        <v>0</v>
      </c>
      <c r="I19" s="87"/>
      <c r="J19" s="40">
        <v>0</v>
      </c>
      <c r="K19" s="12"/>
      <c r="L19" s="12"/>
    </row>
    <row r="20" spans="2:12" ht="16.5" thickBot="1" x14ac:dyDescent="0.3">
      <c r="B20" s="9" t="s">
        <v>72</v>
      </c>
      <c r="C20" s="19"/>
      <c r="D20" s="87"/>
      <c r="E20" s="87"/>
      <c r="F20" s="87"/>
      <c r="G20" s="87"/>
      <c r="H20" s="87"/>
      <c r="I20" s="87"/>
      <c r="J20" s="87"/>
      <c r="K20" s="12"/>
      <c r="L20" s="12"/>
    </row>
    <row r="21" spans="2:12" ht="30.75" customHeight="1" thickBot="1" x14ac:dyDescent="0.3">
      <c r="B21" s="14" t="s">
        <v>150</v>
      </c>
      <c r="C21" s="15">
        <v>221</v>
      </c>
      <c r="D21" s="87"/>
      <c r="E21" s="87"/>
      <c r="F21" s="87"/>
      <c r="G21" s="87"/>
      <c r="H21" s="87"/>
      <c r="I21" s="87"/>
      <c r="J21" s="87"/>
      <c r="K21" s="12"/>
      <c r="L21" s="12"/>
    </row>
    <row r="22" spans="2:12" ht="32.25" thickBot="1" x14ac:dyDescent="0.3">
      <c r="B22" s="14" t="s">
        <v>151</v>
      </c>
      <c r="C22" s="15">
        <v>222</v>
      </c>
      <c r="D22" s="87"/>
      <c r="E22" s="87"/>
      <c r="F22" s="87"/>
      <c r="G22" s="87"/>
      <c r="H22" s="87"/>
      <c r="I22" s="87"/>
      <c r="J22" s="87"/>
      <c r="K22" s="12"/>
      <c r="L22" s="12"/>
    </row>
    <row r="23" spans="2:12" ht="32.25" thickBot="1" x14ac:dyDescent="0.3">
      <c r="B23" s="14" t="s">
        <v>152</v>
      </c>
      <c r="C23" s="15">
        <v>223</v>
      </c>
      <c r="D23" s="87"/>
      <c r="E23" s="96"/>
      <c r="F23" s="87"/>
      <c r="G23" s="87"/>
      <c r="H23" s="87"/>
      <c r="I23" s="87"/>
      <c r="J23" s="87"/>
      <c r="K23" s="12"/>
      <c r="L23" s="12"/>
    </row>
    <row r="24" spans="2:12" ht="48" thickBot="1" x14ac:dyDescent="0.3">
      <c r="B24" s="14" t="s">
        <v>75</v>
      </c>
      <c r="C24" s="15">
        <v>224</v>
      </c>
      <c r="D24" s="87"/>
      <c r="E24" s="87"/>
      <c r="F24" s="87"/>
      <c r="G24" s="87"/>
      <c r="H24" s="87"/>
      <c r="I24" s="87"/>
      <c r="J24" s="87"/>
      <c r="K24" s="12"/>
      <c r="L24" s="12"/>
    </row>
    <row r="25" spans="2:12" ht="16.5" thickBot="1" x14ac:dyDescent="0.3">
      <c r="B25" s="14" t="s">
        <v>76</v>
      </c>
      <c r="C25" s="15">
        <v>225</v>
      </c>
      <c r="D25" s="87"/>
      <c r="E25" s="87"/>
      <c r="F25" s="87"/>
      <c r="G25" s="87"/>
      <c r="H25" s="87"/>
      <c r="I25" s="87"/>
      <c r="J25" s="87"/>
      <c r="K25" s="12"/>
      <c r="L25" s="12"/>
    </row>
    <row r="26" spans="2:12" ht="32.25" thickBot="1" x14ac:dyDescent="0.3">
      <c r="B26" s="14" t="s">
        <v>77</v>
      </c>
      <c r="C26" s="15">
        <v>226</v>
      </c>
      <c r="D26" s="87"/>
      <c r="E26" s="87"/>
      <c r="F26" s="87"/>
      <c r="G26" s="87"/>
      <c r="H26" s="87"/>
      <c r="I26" s="96"/>
      <c r="J26" s="87"/>
      <c r="K26" s="12"/>
      <c r="L26" s="12"/>
    </row>
    <row r="27" spans="2:12" ht="16.5" thickBot="1" x14ac:dyDescent="0.3">
      <c r="B27" s="14" t="s">
        <v>153</v>
      </c>
      <c r="C27" s="15">
        <v>227</v>
      </c>
      <c r="D27" s="96"/>
      <c r="E27" s="87"/>
      <c r="F27" s="87"/>
      <c r="G27" s="87"/>
      <c r="H27" s="87"/>
      <c r="I27" s="87"/>
      <c r="J27" s="87"/>
      <c r="K27" s="12"/>
      <c r="L27" s="12"/>
    </row>
    <row r="28" spans="2:12" ht="16.5" thickBot="1" x14ac:dyDescent="0.3">
      <c r="B28" s="14" t="s">
        <v>79</v>
      </c>
      <c r="C28" s="15">
        <v>228</v>
      </c>
      <c r="D28" s="87"/>
      <c r="E28" s="87"/>
      <c r="F28" s="87"/>
      <c r="G28" s="87"/>
      <c r="H28" s="87"/>
      <c r="I28" s="87"/>
      <c r="J28" s="87"/>
      <c r="K28" s="12"/>
      <c r="L28" s="12"/>
    </row>
    <row r="29" spans="2:12" ht="16.5" thickBot="1" x14ac:dyDescent="0.3">
      <c r="B29" s="14" t="s">
        <v>80</v>
      </c>
      <c r="C29" s="27">
        <v>229</v>
      </c>
      <c r="D29" s="87"/>
      <c r="E29" s="87"/>
      <c r="F29" s="87"/>
      <c r="G29" s="87"/>
      <c r="H29" s="87"/>
      <c r="I29" s="87"/>
      <c r="J29" s="87"/>
      <c r="K29" s="12"/>
      <c r="L29" s="12"/>
    </row>
    <row r="30" spans="2:12" ht="16.5" thickBot="1" x14ac:dyDescent="0.3">
      <c r="B30" s="9" t="s">
        <v>154</v>
      </c>
      <c r="C30" s="15">
        <v>300</v>
      </c>
      <c r="D30" s="40">
        <v>0</v>
      </c>
      <c r="E30" s="82">
        <v>0</v>
      </c>
      <c r="F30" s="40">
        <v>0</v>
      </c>
      <c r="G30" s="82">
        <v>0</v>
      </c>
      <c r="H30" s="85">
        <f>H37+H43+H41</f>
        <v>-4959.7</v>
      </c>
      <c r="I30" s="97"/>
      <c r="J30" s="85">
        <f>H30</f>
        <v>-4959.7</v>
      </c>
      <c r="K30" s="12"/>
      <c r="L30" s="12"/>
    </row>
    <row r="31" spans="2:12" ht="16.5" thickBot="1" x14ac:dyDescent="0.3">
      <c r="B31" s="14" t="s">
        <v>72</v>
      </c>
      <c r="C31" s="19"/>
      <c r="D31" s="87"/>
      <c r="E31" s="87"/>
      <c r="F31" s="87"/>
      <c r="G31" s="87"/>
      <c r="H31" s="87"/>
      <c r="I31" s="87"/>
      <c r="J31" s="87"/>
      <c r="K31" s="12"/>
      <c r="L31" s="12"/>
    </row>
    <row r="32" spans="2:12" ht="16.5" thickBot="1" x14ac:dyDescent="0.3">
      <c r="B32" s="14" t="s">
        <v>155</v>
      </c>
      <c r="C32" s="25">
        <v>310</v>
      </c>
      <c r="D32" s="96"/>
      <c r="E32" s="87"/>
      <c r="F32" s="87"/>
      <c r="G32" s="87"/>
      <c r="H32" s="87"/>
      <c r="I32" s="87"/>
      <c r="J32" s="87"/>
      <c r="K32" s="12"/>
      <c r="L32" s="12"/>
    </row>
    <row r="33" spans="2:12" ht="16.5" thickBot="1" x14ac:dyDescent="0.3">
      <c r="B33" s="14" t="s">
        <v>72</v>
      </c>
      <c r="C33" s="26"/>
      <c r="D33" s="87"/>
      <c r="E33" s="96"/>
      <c r="F33" s="87"/>
      <c r="G33" s="96"/>
      <c r="H33" s="87"/>
      <c r="I33" s="87"/>
      <c r="J33" s="87"/>
      <c r="K33" s="12"/>
      <c r="L33" s="12"/>
    </row>
    <row r="34" spans="2:12" ht="16.5" thickBot="1" x14ac:dyDescent="0.3">
      <c r="B34" s="14" t="s">
        <v>156</v>
      </c>
      <c r="C34" s="26"/>
      <c r="D34" s="87"/>
      <c r="E34" s="87"/>
      <c r="F34" s="87"/>
      <c r="G34" s="87"/>
      <c r="H34" s="87"/>
      <c r="I34" s="87"/>
      <c r="J34" s="87"/>
      <c r="K34" s="12"/>
      <c r="L34" s="12"/>
    </row>
    <row r="35" spans="2:12" ht="16.5" thickBot="1" x14ac:dyDescent="0.3">
      <c r="B35" s="14" t="s">
        <v>157</v>
      </c>
      <c r="C35" s="26"/>
      <c r="D35" s="87"/>
      <c r="E35" s="96"/>
      <c r="F35" s="87"/>
      <c r="G35" s="87"/>
      <c r="H35" s="87"/>
      <c r="I35" s="87"/>
      <c r="J35" s="87"/>
      <c r="K35" s="12"/>
      <c r="L35" s="12"/>
    </row>
    <row r="36" spans="2:12" ht="32.25" thickBot="1" x14ac:dyDescent="0.3">
      <c r="B36" s="14" t="s">
        <v>158</v>
      </c>
      <c r="C36" s="26"/>
      <c r="D36" s="87"/>
      <c r="E36" s="87"/>
      <c r="F36" s="87"/>
      <c r="G36" s="87"/>
      <c r="H36" s="87"/>
      <c r="I36" s="87"/>
      <c r="J36" s="87"/>
      <c r="K36" s="12"/>
      <c r="L36" s="12"/>
    </row>
    <row r="37" spans="2:12" ht="16.5" thickBot="1" x14ac:dyDescent="0.3">
      <c r="B37" s="14" t="s">
        <v>159</v>
      </c>
      <c r="C37" s="15">
        <v>311</v>
      </c>
      <c r="D37" s="87"/>
      <c r="E37" s="87"/>
      <c r="F37" s="87"/>
      <c r="G37" s="87"/>
      <c r="H37" s="40"/>
      <c r="I37" s="87"/>
      <c r="J37" s="40"/>
      <c r="K37" s="12"/>
      <c r="L37" s="12"/>
    </row>
    <row r="38" spans="2:12" ht="16.5" thickBot="1" x14ac:dyDescent="0.3">
      <c r="B38" s="14" t="s">
        <v>160</v>
      </c>
      <c r="C38" s="27">
        <v>312</v>
      </c>
      <c r="D38" s="87"/>
      <c r="E38" s="87"/>
      <c r="F38" s="87"/>
      <c r="G38" s="87"/>
      <c r="H38" s="87"/>
      <c r="I38" s="87"/>
      <c r="J38" s="87"/>
      <c r="K38" s="12"/>
      <c r="L38" s="12"/>
    </row>
    <row r="39" spans="2:12" ht="16.5" thickBot="1" x14ac:dyDescent="0.3">
      <c r="B39" s="14" t="s">
        <v>161</v>
      </c>
      <c r="C39" s="15">
        <v>313</v>
      </c>
      <c r="D39" s="87"/>
      <c r="E39" s="87"/>
      <c r="F39" s="87"/>
      <c r="G39" s="87"/>
      <c r="H39" s="87"/>
      <c r="I39" s="87"/>
      <c r="J39" s="87"/>
      <c r="K39" s="12"/>
      <c r="L39" s="12"/>
    </row>
    <row r="40" spans="2:12" ht="32.25" thickBot="1" x14ac:dyDescent="0.3">
      <c r="B40" s="14" t="s">
        <v>162</v>
      </c>
      <c r="C40" s="15">
        <v>314</v>
      </c>
      <c r="D40" s="87"/>
      <c r="E40" s="87"/>
      <c r="F40" s="87"/>
      <c r="G40" s="87"/>
      <c r="H40" s="87"/>
      <c r="I40" s="87"/>
      <c r="J40" s="87"/>
      <c r="K40" s="12"/>
      <c r="L40" s="12"/>
    </row>
    <row r="41" spans="2:12" ht="16.5" thickBot="1" x14ac:dyDescent="0.3">
      <c r="B41" s="14" t="s">
        <v>163</v>
      </c>
      <c r="C41" s="15">
        <v>315</v>
      </c>
      <c r="D41" s="87"/>
      <c r="E41" s="87"/>
      <c r="F41" s="87"/>
      <c r="G41" s="87"/>
      <c r="H41" s="40">
        <v>-459.7</v>
      </c>
      <c r="I41" s="87"/>
      <c r="J41" s="40">
        <f>H41</f>
        <v>-459.7</v>
      </c>
      <c r="K41" s="12"/>
      <c r="L41" s="12"/>
    </row>
    <row r="42" spans="2:12" ht="16.5" thickBot="1" x14ac:dyDescent="0.3">
      <c r="B42" s="14" t="s">
        <v>164</v>
      </c>
      <c r="C42" s="15">
        <v>316</v>
      </c>
      <c r="D42" s="87"/>
      <c r="E42" s="87"/>
      <c r="F42" s="87"/>
      <c r="G42" s="87"/>
      <c r="H42" s="87"/>
      <c r="I42" s="87"/>
      <c r="J42" s="87"/>
      <c r="K42" s="12"/>
      <c r="L42" s="12"/>
    </row>
    <row r="43" spans="2:12" ht="16.5" thickBot="1" x14ac:dyDescent="0.3">
      <c r="B43" s="14" t="s">
        <v>205</v>
      </c>
      <c r="C43" s="15">
        <v>317</v>
      </c>
      <c r="D43" s="87"/>
      <c r="E43" s="87"/>
      <c r="F43" s="87"/>
      <c r="G43" s="87"/>
      <c r="H43" s="40">
        <v>-4500</v>
      </c>
      <c r="I43" s="87"/>
      <c r="J43" s="40">
        <f>H43</f>
        <v>-4500</v>
      </c>
      <c r="K43" s="12"/>
      <c r="L43" s="12"/>
    </row>
    <row r="44" spans="2:12" ht="32.25" thickBot="1" x14ac:dyDescent="0.3">
      <c r="B44" s="14" t="s">
        <v>165</v>
      </c>
      <c r="C44" s="15">
        <v>318</v>
      </c>
      <c r="D44" s="87"/>
      <c r="E44" s="87"/>
      <c r="F44" s="87"/>
      <c r="G44" s="87"/>
      <c r="H44" s="87"/>
      <c r="I44" s="87"/>
      <c r="J44" s="40"/>
      <c r="K44" s="12"/>
      <c r="L44" s="12"/>
    </row>
    <row r="45" spans="2:12" ht="20.25" customHeight="1" thickBot="1" x14ac:dyDescent="0.3">
      <c r="B45" s="20" t="s">
        <v>166</v>
      </c>
      <c r="C45" s="15">
        <v>319</v>
      </c>
      <c r="D45" s="87"/>
      <c r="E45" s="87"/>
      <c r="F45" s="87"/>
      <c r="G45" s="87"/>
      <c r="H45" s="87"/>
      <c r="I45" s="87"/>
      <c r="J45" s="87"/>
      <c r="K45" s="12"/>
      <c r="L45" s="12"/>
    </row>
    <row r="46" spans="2:12" ht="32.25" thickBot="1" x14ac:dyDescent="0.3">
      <c r="B46" s="29" t="s">
        <v>227</v>
      </c>
      <c r="C46" s="45">
        <v>400</v>
      </c>
      <c r="D46" s="81">
        <f>D16</f>
        <v>273520.5</v>
      </c>
      <c r="E46" s="81">
        <f>E17+E18-E31</f>
        <v>0</v>
      </c>
      <c r="F46" s="81">
        <f>F17+F18-F31</f>
        <v>0</v>
      </c>
      <c r="G46" s="81">
        <f>G17+G20+G31</f>
        <v>0</v>
      </c>
      <c r="H46" s="81">
        <f>H14+H17+H30</f>
        <v>76009.8</v>
      </c>
      <c r="I46" s="81"/>
      <c r="J46" s="81">
        <f>D46+E46+F46+G46+H46+I46</f>
        <v>349530.3</v>
      </c>
      <c r="K46" s="12"/>
      <c r="L46" s="12"/>
    </row>
    <row r="47" spans="2:12" ht="16.5" thickBot="1" x14ac:dyDescent="0.3">
      <c r="B47" s="14" t="s">
        <v>145</v>
      </c>
      <c r="C47" s="15">
        <v>401</v>
      </c>
      <c r="D47" s="81"/>
      <c r="E47" s="83"/>
      <c r="F47" s="83"/>
      <c r="G47" s="83"/>
      <c r="H47" s="83"/>
      <c r="I47" s="83"/>
      <c r="J47" s="83"/>
      <c r="K47" s="12"/>
      <c r="L47" s="12"/>
    </row>
    <row r="48" spans="2:12" ht="16.5" thickBot="1" x14ac:dyDescent="0.3">
      <c r="B48" s="9" t="s">
        <v>167</v>
      </c>
      <c r="C48" s="27">
        <v>500</v>
      </c>
      <c r="D48" s="83">
        <f>D46+D47+0.02</f>
        <v>273520.52</v>
      </c>
      <c r="E48" s="81">
        <f>E19+E20-E33</f>
        <v>0</v>
      </c>
      <c r="F48" s="81">
        <f>F19+F20-F33</f>
        <v>0</v>
      </c>
      <c r="G48" s="81">
        <v>0</v>
      </c>
      <c r="H48" s="81">
        <f>H46</f>
        <v>76009.8</v>
      </c>
      <c r="I48" s="83"/>
      <c r="J48" s="81">
        <f>D48+E48+F48+G48+H48+I48</f>
        <v>349530.32</v>
      </c>
      <c r="K48" s="12"/>
      <c r="L48" s="12"/>
    </row>
    <row r="49" spans="2:12" ht="16.5" thickBot="1" x14ac:dyDescent="0.3">
      <c r="B49" s="9" t="s">
        <v>168</v>
      </c>
      <c r="C49" s="15">
        <v>600</v>
      </c>
      <c r="D49" s="95"/>
      <c r="E49" s="95"/>
      <c r="F49" s="95"/>
      <c r="G49" s="98">
        <f>G51</f>
        <v>49941</v>
      </c>
      <c r="H49" s="81">
        <f>H51+H50</f>
        <v>14683.42</v>
      </c>
      <c r="I49" s="95"/>
      <c r="J49" s="83">
        <f>H49+G49</f>
        <v>64624.42</v>
      </c>
      <c r="K49" s="12"/>
      <c r="L49" s="12"/>
    </row>
    <row r="50" spans="2:12" ht="16.5" thickBot="1" x14ac:dyDescent="0.3">
      <c r="B50" s="14" t="s">
        <v>148</v>
      </c>
      <c r="C50" s="15">
        <v>610</v>
      </c>
      <c r="D50" s="96"/>
      <c r="E50" s="87"/>
      <c r="F50" s="87"/>
      <c r="G50" s="87"/>
      <c r="H50" s="95">
        <v>14683.42</v>
      </c>
      <c r="I50" s="87"/>
      <c r="J50" s="40">
        <f>H50</f>
        <v>14683.42</v>
      </c>
      <c r="K50" s="12"/>
      <c r="L50" s="12"/>
    </row>
    <row r="51" spans="2:12" ht="16.5" thickBot="1" x14ac:dyDescent="0.3">
      <c r="B51" s="9" t="s">
        <v>169</v>
      </c>
      <c r="C51" s="15">
        <v>620</v>
      </c>
      <c r="D51" s="87"/>
      <c r="E51" s="87"/>
      <c r="F51" s="87"/>
      <c r="G51" s="85">
        <f>G53</f>
        <v>49941</v>
      </c>
      <c r="H51" s="87"/>
      <c r="I51" s="87"/>
      <c r="J51" s="40">
        <f>G51</f>
        <v>49941</v>
      </c>
      <c r="K51" s="12"/>
      <c r="L51" s="12"/>
    </row>
    <row r="52" spans="2:12" ht="16.5" thickBot="1" x14ac:dyDescent="0.3">
      <c r="B52" s="14" t="s">
        <v>72</v>
      </c>
      <c r="C52" s="28"/>
      <c r="D52" s="87"/>
      <c r="E52" s="87"/>
      <c r="F52" s="87"/>
      <c r="G52" s="87"/>
      <c r="H52" s="87"/>
      <c r="I52" s="87"/>
      <c r="J52" s="87"/>
      <c r="K52" s="12"/>
      <c r="L52" s="12"/>
    </row>
    <row r="53" spans="2:12" ht="34.5" customHeight="1" thickBot="1" x14ac:dyDescent="0.3">
      <c r="B53" s="14" t="s">
        <v>150</v>
      </c>
      <c r="C53" s="15">
        <v>621</v>
      </c>
      <c r="D53" s="26"/>
      <c r="E53" s="26"/>
      <c r="F53" s="26"/>
      <c r="G53" s="40">
        <v>49941</v>
      </c>
      <c r="H53" s="87"/>
      <c r="I53" s="87"/>
      <c r="J53" s="40">
        <f>G53</f>
        <v>49941</v>
      </c>
      <c r="K53" s="12"/>
      <c r="L53" s="12"/>
    </row>
    <row r="54" spans="2:12" ht="32.25" thickBot="1" x14ac:dyDescent="0.3">
      <c r="B54" s="14" t="s">
        <v>151</v>
      </c>
      <c r="C54" s="15">
        <v>622</v>
      </c>
      <c r="D54" s="26"/>
      <c r="E54" s="26"/>
      <c r="F54" s="26"/>
      <c r="G54" s="87"/>
      <c r="H54" s="87"/>
      <c r="I54" s="87"/>
      <c r="J54" s="87"/>
      <c r="K54" s="12"/>
      <c r="L54" s="12"/>
    </row>
    <row r="55" spans="2:12" ht="32.25" thickBot="1" x14ac:dyDescent="0.3">
      <c r="B55" s="14" t="s">
        <v>152</v>
      </c>
      <c r="C55" s="17">
        <v>623</v>
      </c>
      <c r="D55" s="26"/>
      <c r="E55" s="26"/>
      <c r="F55" s="31"/>
      <c r="G55" s="87"/>
      <c r="H55" s="87"/>
      <c r="I55" s="87"/>
      <c r="J55" s="87"/>
      <c r="K55" s="12"/>
      <c r="L55" s="12"/>
    </row>
    <row r="56" spans="2:12" ht="34.5" customHeight="1" thickBot="1" x14ac:dyDescent="0.3">
      <c r="B56" s="14" t="s">
        <v>204</v>
      </c>
      <c r="C56" s="15">
        <v>624</v>
      </c>
      <c r="D56" s="26"/>
      <c r="E56" s="26"/>
      <c r="F56" s="26"/>
      <c r="G56" s="87"/>
      <c r="H56" s="87"/>
      <c r="I56" s="87"/>
      <c r="J56" s="87"/>
      <c r="K56" s="12"/>
      <c r="L56" s="12"/>
    </row>
    <row r="57" spans="2:12" ht="16.5" thickBot="1" x14ac:dyDescent="0.3">
      <c r="B57" s="14" t="s">
        <v>76</v>
      </c>
      <c r="C57" s="15">
        <v>625</v>
      </c>
      <c r="D57" s="26"/>
      <c r="E57" s="26"/>
      <c r="F57" s="26"/>
      <c r="G57" s="26"/>
      <c r="H57" s="26"/>
      <c r="I57" s="26"/>
      <c r="J57" s="26"/>
      <c r="K57" s="12"/>
      <c r="L57" s="12"/>
    </row>
    <row r="58" spans="2:12" ht="32.25" thickBot="1" x14ac:dyDescent="0.3">
      <c r="B58" s="14" t="s">
        <v>170</v>
      </c>
      <c r="C58" s="15">
        <v>626</v>
      </c>
      <c r="D58" s="26"/>
      <c r="E58" s="26"/>
      <c r="F58" s="26"/>
      <c r="G58" s="26"/>
      <c r="H58" s="26"/>
      <c r="I58" s="26"/>
      <c r="J58" s="26"/>
      <c r="K58" s="12"/>
      <c r="L58" s="12"/>
    </row>
    <row r="59" spans="2:12" ht="16.5" thickBot="1" x14ac:dyDescent="0.3">
      <c r="B59" s="14" t="s">
        <v>153</v>
      </c>
      <c r="C59" s="15">
        <v>627</v>
      </c>
      <c r="D59" s="26"/>
      <c r="E59" s="26"/>
      <c r="F59" s="26"/>
      <c r="G59" s="26"/>
      <c r="H59" s="26"/>
      <c r="I59" s="26"/>
      <c r="J59" s="26"/>
      <c r="K59" s="12"/>
      <c r="L59" s="12"/>
    </row>
    <row r="60" spans="2:12" ht="16.5" thickBot="1" x14ac:dyDescent="0.3">
      <c r="B60" s="14" t="s">
        <v>171</v>
      </c>
      <c r="C60" s="15">
        <v>628</v>
      </c>
      <c r="D60" s="26"/>
      <c r="E60" s="26"/>
      <c r="F60" s="26"/>
      <c r="G60" s="26"/>
      <c r="H60" s="26"/>
      <c r="I60" s="26"/>
      <c r="J60" s="26"/>
      <c r="K60" s="12"/>
      <c r="L60" s="12"/>
    </row>
    <row r="61" spans="2:12" ht="16.5" thickBot="1" x14ac:dyDescent="0.3">
      <c r="B61" s="14" t="s">
        <v>80</v>
      </c>
      <c r="C61" s="15">
        <v>629</v>
      </c>
      <c r="D61" s="26"/>
      <c r="E61" s="26"/>
      <c r="F61" s="26"/>
      <c r="G61" s="26"/>
      <c r="H61" s="26"/>
      <c r="I61" s="26"/>
      <c r="J61" s="26"/>
      <c r="K61" s="12"/>
      <c r="L61" s="12"/>
    </row>
    <row r="62" spans="2:12" ht="16.5" thickBot="1" x14ac:dyDescent="0.3">
      <c r="B62" s="9" t="s">
        <v>172</v>
      </c>
      <c r="C62" s="15">
        <v>700</v>
      </c>
      <c r="D62" s="81">
        <f>D33+D34-D47</f>
        <v>0</v>
      </c>
      <c r="E62" s="81">
        <f>E33+E34-E47</f>
        <v>0</v>
      </c>
      <c r="F62" s="81">
        <f>F33+F34-F47</f>
        <v>0</v>
      </c>
      <c r="G62" s="81">
        <f>G69</f>
        <v>0</v>
      </c>
      <c r="H62" s="85">
        <f>H77+H73+H75</f>
        <v>-16345.25</v>
      </c>
      <c r="I62" s="87"/>
      <c r="J62" s="85">
        <f>H62</f>
        <v>-16345.25</v>
      </c>
      <c r="K62" s="12"/>
      <c r="L62" s="12"/>
    </row>
    <row r="63" spans="2:12" ht="16.5" thickBot="1" x14ac:dyDescent="0.3">
      <c r="B63" s="14" t="s">
        <v>72</v>
      </c>
      <c r="C63" s="19"/>
      <c r="D63" s="87"/>
      <c r="E63" s="87"/>
      <c r="F63" s="87"/>
      <c r="G63" s="87"/>
      <c r="H63" s="96"/>
      <c r="I63" s="87"/>
      <c r="J63" s="87"/>
      <c r="K63" s="12"/>
      <c r="L63" s="12"/>
    </row>
    <row r="64" spans="2:12" ht="16.5" thickBot="1" x14ac:dyDescent="0.3">
      <c r="B64" s="14" t="s">
        <v>173</v>
      </c>
      <c r="C64" s="15">
        <v>710</v>
      </c>
      <c r="D64" s="87"/>
      <c r="E64" s="87"/>
      <c r="F64" s="87"/>
      <c r="G64" s="87"/>
      <c r="H64" s="87"/>
      <c r="I64" s="87"/>
      <c r="J64" s="87"/>
      <c r="K64" s="12"/>
      <c r="L64" s="12"/>
    </row>
    <row r="65" spans="2:12" ht="16.5" thickBot="1" x14ac:dyDescent="0.3">
      <c r="B65" s="14" t="s">
        <v>72</v>
      </c>
      <c r="C65" s="21"/>
      <c r="D65" s="87"/>
      <c r="E65" s="87"/>
      <c r="F65" s="87"/>
      <c r="G65" s="87"/>
      <c r="H65" s="87"/>
      <c r="I65" s="87"/>
      <c r="J65" s="87"/>
      <c r="K65" s="12"/>
      <c r="L65" s="12"/>
    </row>
    <row r="66" spans="2:12" ht="16.5" thickBot="1" x14ac:dyDescent="0.3">
      <c r="B66" s="14" t="s">
        <v>156</v>
      </c>
      <c r="C66" s="19"/>
      <c r="D66" s="87"/>
      <c r="E66" s="87"/>
      <c r="F66" s="87"/>
      <c r="G66" s="87"/>
      <c r="H66" s="87"/>
      <c r="I66" s="87"/>
      <c r="J66" s="87"/>
      <c r="K66" s="12"/>
      <c r="L66" s="12"/>
    </row>
    <row r="67" spans="2:12" ht="16.5" thickBot="1" x14ac:dyDescent="0.3">
      <c r="B67" s="14" t="s">
        <v>157</v>
      </c>
      <c r="C67" s="19"/>
      <c r="D67" s="87"/>
      <c r="E67" s="87"/>
      <c r="F67" s="87"/>
      <c r="G67" s="87"/>
      <c r="H67" s="87"/>
      <c r="I67" s="87"/>
      <c r="J67" s="87"/>
      <c r="K67" s="12"/>
      <c r="L67" s="12"/>
    </row>
    <row r="68" spans="2:12" ht="32.25" thickBot="1" x14ac:dyDescent="0.3">
      <c r="B68" s="14" t="s">
        <v>158</v>
      </c>
      <c r="C68" s="19"/>
      <c r="D68" s="87"/>
      <c r="E68" s="87"/>
      <c r="F68" s="87"/>
      <c r="G68" s="87"/>
      <c r="H68" s="87"/>
      <c r="I68" s="87"/>
      <c r="J68" s="87"/>
      <c r="K68" s="12"/>
      <c r="L68" s="12"/>
    </row>
    <row r="69" spans="2:12" ht="16.5" thickBot="1" x14ac:dyDescent="0.3">
      <c r="B69" s="14" t="s">
        <v>159</v>
      </c>
      <c r="C69" s="15">
        <v>711</v>
      </c>
      <c r="D69" s="87"/>
      <c r="E69" s="87"/>
      <c r="F69" s="87"/>
      <c r="G69" s="40"/>
      <c r="H69" s="87"/>
      <c r="I69" s="87"/>
      <c r="J69" s="40"/>
      <c r="K69" s="12"/>
      <c r="L69" s="12"/>
    </row>
    <row r="70" spans="2:12" ht="16.5" thickBot="1" x14ac:dyDescent="0.3">
      <c r="B70" s="14" t="s">
        <v>160</v>
      </c>
      <c r="C70" s="15">
        <v>712</v>
      </c>
      <c r="D70" s="87"/>
      <c r="E70" s="87"/>
      <c r="F70" s="87"/>
      <c r="G70" s="87"/>
      <c r="H70" s="87"/>
      <c r="I70" s="87"/>
      <c r="J70" s="87"/>
      <c r="K70" s="12"/>
      <c r="L70" s="12"/>
    </row>
    <row r="71" spans="2:12" ht="16.5" thickBot="1" x14ac:dyDescent="0.3">
      <c r="B71" s="14" t="s">
        <v>161</v>
      </c>
      <c r="C71" s="15">
        <v>713</v>
      </c>
      <c r="D71" s="87"/>
      <c r="E71" s="87"/>
      <c r="F71" s="87"/>
      <c r="G71" s="87"/>
      <c r="H71" s="87"/>
      <c r="I71" s="87"/>
      <c r="J71" s="87"/>
      <c r="K71" s="12"/>
      <c r="L71" s="12"/>
    </row>
    <row r="72" spans="2:12" ht="32.25" thickBot="1" x14ac:dyDescent="0.3">
      <c r="B72" s="14" t="s">
        <v>162</v>
      </c>
      <c r="C72" s="15">
        <v>714</v>
      </c>
      <c r="D72" s="87"/>
      <c r="E72" s="87"/>
      <c r="F72" s="87"/>
      <c r="G72" s="87"/>
      <c r="H72" s="87"/>
      <c r="I72" s="87"/>
      <c r="J72" s="87"/>
      <c r="K72" s="12"/>
      <c r="L72" s="12"/>
    </row>
    <row r="73" spans="2:12" ht="16.5" thickBot="1" x14ac:dyDescent="0.3">
      <c r="B73" s="14" t="s">
        <v>163</v>
      </c>
      <c r="C73" s="15">
        <v>715</v>
      </c>
      <c r="D73" s="87"/>
      <c r="E73" s="87"/>
      <c r="F73" s="87"/>
      <c r="G73" s="87"/>
      <c r="H73" s="40">
        <v>-387.16</v>
      </c>
      <c r="I73" s="87"/>
      <c r="J73" s="40">
        <f>H73</f>
        <v>-387.16</v>
      </c>
      <c r="K73" s="12"/>
      <c r="L73" s="12"/>
    </row>
    <row r="74" spans="2:12" ht="16.5" thickBot="1" x14ac:dyDescent="0.3">
      <c r="B74" s="14" t="s">
        <v>164</v>
      </c>
      <c r="C74" s="15">
        <v>716</v>
      </c>
      <c r="D74" s="87"/>
      <c r="E74" s="87"/>
      <c r="F74" s="87"/>
      <c r="G74" s="87"/>
      <c r="H74" s="87"/>
      <c r="I74" s="87"/>
      <c r="J74" s="87"/>
      <c r="K74" s="12"/>
      <c r="L74" s="12"/>
    </row>
    <row r="75" spans="2:12" ht="16.5" thickBot="1" x14ac:dyDescent="0.3">
      <c r="B75" s="14" t="s">
        <v>205</v>
      </c>
      <c r="C75" s="15">
        <v>717</v>
      </c>
      <c r="D75" s="87"/>
      <c r="E75" s="87"/>
      <c r="F75" s="87"/>
      <c r="G75" s="87"/>
      <c r="H75" s="40"/>
      <c r="I75" s="87"/>
      <c r="J75" s="40"/>
      <c r="K75" s="12"/>
      <c r="L75" s="12"/>
    </row>
    <row r="76" spans="2:12" ht="32.25" thickBot="1" x14ac:dyDescent="0.3">
      <c r="B76" s="14" t="s">
        <v>165</v>
      </c>
      <c r="C76" s="15">
        <v>718</v>
      </c>
      <c r="D76" s="87"/>
      <c r="E76" s="87"/>
      <c r="F76" s="87"/>
      <c r="G76" s="87"/>
      <c r="H76" s="87"/>
      <c r="I76" s="87"/>
      <c r="J76" s="40"/>
      <c r="K76" s="12"/>
      <c r="L76" s="12"/>
    </row>
    <row r="77" spans="2:12" ht="16.5" thickBot="1" x14ac:dyDescent="0.3">
      <c r="B77" s="14" t="s">
        <v>166</v>
      </c>
      <c r="C77" s="15">
        <v>719</v>
      </c>
      <c r="D77" s="87"/>
      <c r="E77" s="87"/>
      <c r="F77" s="87"/>
      <c r="G77" s="87"/>
      <c r="H77" s="40">
        <v>-15958.09</v>
      </c>
      <c r="I77" s="87"/>
      <c r="J77" s="40">
        <f>H77</f>
        <v>-15958.09</v>
      </c>
      <c r="K77" s="12"/>
      <c r="L77" s="12"/>
    </row>
    <row r="78" spans="2:12" ht="32.25" thickBot="1" x14ac:dyDescent="0.3">
      <c r="B78" s="9" t="s">
        <v>174</v>
      </c>
      <c r="C78" s="15">
        <v>800</v>
      </c>
      <c r="D78" s="81">
        <f>D49+D48+D63</f>
        <v>273520.52</v>
      </c>
      <c r="E78" s="81">
        <f>E49+E50-E63</f>
        <v>0</v>
      </c>
      <c r="F78" s="81">
        <f>F49+F50-F63</f>
        <v>0</v>
      </c>
      <c r="G78" s="81">
        <f>G49+G52+G62</f>
        <v>49941</v>
      </c>
      <c r="H78" s="81">
        <f>H46+H49+H62</f>
        <v>74347.97</v>
      </c>
      <c r="I78" s="81">
        <f>I49+I50-I63</f>
        <v>0</v>
      </c>
      <c r="J78" s="81">
        <f>SUM(D78:I78)</f>
        <v>397809.49</v>
      </c>
      <c r="K78" s="12"/>
      <c r="L78" s="12"/>
    </row>
    <row r="79" spans="2:12" ht="15.75" x14ac:dyDescent="0.25">
      <c r="B79" s="22"/>
      <c r="C79" s="12"/>
      <c r="D79" s="12"/>
      <c r="E79" s="12"/>
      <c r="F79" s="12"/>
      <c r="G79" s="12"/>
      <c r="H79" s="12"/>
      <c r="I79" s="12"/>
      <c r="J79" s="12"/>
      <c r="K79" s="12"/>
      <c r="L79" s="12"/>
    </row>
    <row r="80" spans="2:12" ht="15.75" x14ac:dyDescent="0.25">
      <c r="B80" s="13"/>
      <c r="C80" s="13"/>
      <c r="D80" s="12"/>
      <c r="E80" s="12"/>
      <c r="F80" s="12"/>
      <c r="I80" s="12"/>
      <c r="J80" s="12"/>
      <c r="K80" s="12"/>
      <c r="L80" s="12"/>
    </row>
    <row r="81" spans="2:12" ht="16.5" x14ac:dyDescent="0.25">
      <c r="B81" s="13"/>
      <c r="C81" s="42" t="s">
        <v>233</v>
      </c>
      <c r="D81" s="42" t="s">
        <v>239</v>
      </c>
      <c r="E81" s="68"/>
      <c r="F81" s="68"/>
      <c r="K81" s="12"/>
      <c r="L81" s="12"/>
    </row>
    <row r="82" spans="2:12" ht="15.75" x14ac:dyDescent="0.25">
      <c r="B82" s="13"/>
      <c r="C82" s="22"/>
      <c r="D82" s="22"/>
      <c r="E82" s="13"/>
      <c r="F82" s="13"/>
      <c r="K82" s="12"/>
      <c r="L82" s="12"/>
    </row>
    <row r="83" spans="2:12" ht="16.5" x14ac:dyDescent="0.25">
      <c r="B83" s="13"/>
      <c r="C83" s="42" t="s">
        <v>234</v>
      </c>
      <c r="D83" s="42" t="s">
        <v>240</v>
      </c>
      <c r="E83" s="13"/>
      <c r="F83" s="13"/>
      <c r="K83" s="12"/>
      <c r="L83" s="12"/>
    </row>
    <row r="84" spans="2:12" ht="15.75" x14ac:dyDescent="0.25">
      <c r="B84" s="12"/>
      <c r="C84" s="12"/>
      <c r="D84" s="12"/>
      <c r="E84" s="12"/>
      <c r="F84" s="12"/>
      <c r="K84" s="12"/>
      <c r="L84" s="12"/>
    </row>
    <row r="85" spans="2:12" ht="15.75" x14ac:dyDescent="0.25">
      <c r="B85" s="12"/>
      <c r="C85" s="12"/>
      <c r="D85" s="12"/>
      <c r="E85" s="12"/>
      <c r="F85" s="12"/>
      <c r="G85" s="12"/>
      <c r="H85" s="12"/>
      <c r="I85" s="12"/>
      <c r="J85" s="12"/>
      <c r="K85" s="12"/>
      <c r="L85" s="12"/>
    </row>
    <row r="86" spans="2:12" ht="15.75" x14ac:dyDescent="0.25">
      <c r="B86" s="12"/>
      <c r="C86" s="12"/>
      <c r="D86" s="12"/>
      <c r="E86" s="12"/>
      <c r="F86" s="12"/>
      <c r="G86" s="12"/>
      <c r="H86" s="12"/>
      <c r="I86" s="12"/>
      <c r="J86" s="12"/>
      <c r="K86" s="12"/>
      <c r="L86" s="12"/>
    </row>
    <row r="87" spans="2:12" ht="15.75" x14ac:dyDescent="0.25">
      <c r="B87" s="12"/>
      <c r="C87" s="12"/>
      <c r="D87" s="12"/>
      <c r="E87" s="12"/>
      <c r="F87" s="12"/>
      <c r="G87" s="12"/>
      <c r="H87" s="12"/>
      <c r="I87" s="12"/>
      <c r="J87" s="12"/>
      <c r="K87" s="12"/>
      <c r="L87" s="12"/>
    </row>
    <row r="88" spans="2:12" ht="15.75" x14ac:dyDescent="0.25">
      <c r="B88" s="12"/>
      <c r="C88" s="12"/>
      <c r="D88" s="12"/>
      <c r="E88" s="12"/>
      <c r="F88" s="12"/>
      <c r="G88" s="12"/>
      <c r="H88" s="12"/>
      <c r="I88" s="12"/>
      <c r="J88" s="12"/>
      <c r="K88" s="12"/>
      <c r="L88" s="12"/>
    </row>
    <row r="89" spans="2:12" ht="15.75" x14ac:dyDescent="0.25">
      <c r="B89" s="12"/>
      <c r="C89" s="12"/>
      <c r="D89" s="12"/>
      <c r="E89" s="12"/>
      <c r="F89" s="12"/>
      <c r="G89" s="12"/>
      <c r="H89" s="12"/>
      <c r="I89" s="12"/>
      <c r="J89" s="12"/>
      <c r="K89" s="12"/>
      <c r="L89" s="12"/>
    </row>
    <row r="90" spans="2:12" ht="15.75" x14ac:dyDescent="0.25">
      <c r="B90" s="12"/>
      <c r="C90" s="12"/>
      <c r="D90" s="12"/>
      <c r="E90" s="12"/>
      <c r="F90" s="12"/>
      <c r="G90" s="12"/>
      <c r="H90" s="12"/>
      <c r="I90" s="12"/>
      <c r="J90" s="12"/>
      <c r="K90" s="12"/>
      <c r="L90" s="12"/>
    </row>
    <row r="91" spans="2:12" ht="15.75" x14ac:dyDescent="0.25">
      <c r="B91" s="12"/>
      <c r="C91" s="12"/>
      <c r="D91" s="12"/>
      <c r="E91" s="12"/>
      <c r="F91" s="12"/>
      <c r="G91" s="12"/>
      <c r="H91" s="12"/>
      <c r="I91" s="12"/>
      <c r="J91" s="12"/>
      <c r="K91" s="12"/>
      <c r="L91" s="12"/>
    </row>
    <row r="92" spans="2:12" ht="15.75" x14ac:dyDescent="0.25">
      <c r="B92" s="12"/>
      <c r="C92" s="12"/>
      <c r="D92" s="12"/>
      <c r="E92" s="12"/>
      <c r="F92" s="12"/>
      <c r="G92" s="12"/>
      <c r="H92" s="12"/>
      <c r="I92" s="12"/>
      <c r="J92" s="12"/>
      <c r="K92" s="12"/>
      <c r="L92" s="12"/>
    </row>
    <row r="93" spans="2:12" ht="15.75" x14ac:dyDescent="0.25">
      <c r="B93" s="12"/>
      <c r="C93" s="12"/>
      <c r="D93" s="12"/>
      <c r="E93" s="12"/>
      <c r="F93" s="12"/>
      <c r="G93" s="12"/>
      <c r="H93" s="12"/>
      <c r="I93" s="12"/>
      <c r="J93" s="12"/>
      <c r="K93" s="12"/>
      <c r="L93" s="12"/>
    </row>
    <row r="94" spans="2:12" ht="15.75" x14ac:dyDescent="0.25">
      <c r="B94" s="12"/>
      <c r="C94" s="12"/>
      <c r="D94" s="12"/>
      <c r="E94" s="12"/>
      <c r="F94" s="12"/>
      <c r="G94" s="12"/>
      <c r="H94" s="12"/>
      <c r="I94" s="12"/>
      <c r="J94" s="12"/>
      <c r="K94" s="12"/>
      <c r="L94" s="12"/>
    </row>
    <row r="95" spans="2:12" ht="15.75" x14ac:dyDescent="0.25">
      <c r="B95" s="12"/>
      <c r="C95" s="12"/>
      <c r="D95" s="12"/>
      <c r="E95" s="12"/>
      <c r="F95" s="12"/>
      <c r="G95" s="12"/>
      <c r="H95" s="12"/>
      <c r="I95" s="12"/>
      <c r="J95" s="12"/>
      <c r="K95" s="12"/>
      <c r="L95" s="12"/>
    </row>
    <row r="96" spans="2:12" ht="15.75" x14ac:dyDescent="0.25">
      <c r="B96" s="12"/>
      <c r="C96" s="12"/>
      <c r="D96" s="12"/>
      <c r="E96" s="12"/>
      <c r="F96" s="12"/>
      <c r="G96" s="12"/>
      <c r="H96" s="12"/>
      <c r="I96" s="12"/>
      <c r="J96" s="12"/>
      <c r="K96" s="12"/>
      <c r="L96" s="12"/>
    </row>
    <row r="97" spans="2:12" ht="15.75" x14ac:dyDescent="0.25">
      <c r="B97" s="12"/>
      <c r="C97" s="12"/>
      <c r="D97" s="12"/>
      <c r="E97" s="12"/>
      <c r="F97" s="12"/>
      <c r="G97" s="12"/>
      <c r="H97" s="12"/>
      <c r="I97" s="12"/>
      <c r="J97" s="12"/>
      <c r="K97" s="12"/>
      <c r="L97" s="12"/>
    </row>
    <row r="98" spans="2:12" ht="15.75" x14ac:dyDescent="0.25">
      <c r="B98" s="12"/>
      <c r="C98" s="12"/>
      <c r="D98" s="12"/>
      <c r="E98" s="12"/>
      <c r="F98" s="12"/>
      <c r="G98" s="12"/>
      <c r="H98" s="12"/>
      <c r="I98" s="12"/>
      <c r="J98" s="12"/>
      <c r="K98" s="12"/>
      <c r="L98" s="12"/>
    </row>
  </sheetData>
  <mergeCells count="9">
    <mergeCell ref="H1:K1"/>
    <mergeCell ref="H2:K2"/>
    <mergeCell ref="H3:K3"/>
    <mergeCell ref="H4:K4"/>
    <mergeCell ref="B12:B13"/>
    <mergeCell ref="C12:C13"/>
    <mergeCell ref="D12:H12"/>
    <mergeCell ref="I12:I13"/>
    <mergeCell ref="J12:J13"/>
  </mergeCells>
  <hyperlinks>
    <hyperlink ref="H2" r:id="rId1" display="jl:30820085.0 "/>
  </hyperlinks>
  <pageMargins left="0.70866141732283472" right="0.70866141732283472" top="0.74803149606299213" bottom="0.74803149606299213" header="0.31496062992125984" footer="0.31496062992125984"/>
  <pageSetup paperSize="9" scale="55" fitToHeight="3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Баланс</vt:lpstr>
      <vt:lpstr>ОПУ</vt:lpstr>
      <vt:lpstr>ОДДС</vt:lpstr>
      <vt:lpstr>СК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Sony</dc:creator>
  <cp:lastModifiedBy>Glavbuh</cp:lastModifiedBy>
  <cp:lastPrinted>2019-05-15T17:49:13Z</cp:lastPrinted>
  <dcterms:created xsi:type="dcterms:W3CDTF">2018-01-12T07:32:56Z</dcterms:created>
  <dcterms:modified xsi:type="dcterms:W3CDTF">2019-05-22T11:36:57Z</dcterms:modified>
</cp:coreProperties>
</file>